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6380" windowHeight="8076" tabRatio="500"/>
  </bookViews>
  <sheets>
    <sheet name="Лист1" sheetId="1" r:id="rId1"/>
  </sheets>
  <definedNames>
    <definedName name="_GoBack" localSheetId="0">Лист1!$A$4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666" i="1" l="1"/>
  <c r="E665" i="1"/>
  <c r="E664" i="1" s="1"/>
  <c r="E631" i="1" s="1"/>
  <c r="E667" i="1"/>
  <c r="E196" i="1"/>
  <c r="E204" i="1"/>
  <c r="E205" i="1"/>
  <c r="E206" i="1"/>
  <c r="E207" i="1"/>
  <c r="E208" i="1"/>
  <c r="E209" i="1"/>
  <c r="E224" i="1" l="1"/>
  <c r="E225" i="1"/>
  <c r="E697" i="1" l="1"/>
  <c r="E662" i="1" l="1"/>
  <c r="E661" i="1" s="1"/>
  <c r="E660" i="1" s="1"/>
  <c r="E658" i="1"/>
  <c r="E657" i="1" s="1"/>
  <c r="E656" i="1" s="1"/>
  <c r="E640" i="1"/>
  <c r="E639" i="1" s="1"/>
  <c r="E566" i="1"/>
  <c r="E498" i="1"/>
  <c r="E497" i="1" s="1"/>
  <c r="E496" i="1" s="1"/>
  <c r="E386" i="1"/>
  <c r="E385" i="1" s="1"/>
  <c r="E384" i="1" s="1"/>
  <c r="E383" i="1" s="1"/>
  <c r="E287" i="1"/>
  <c r="E286" i="1" s="1"/>
  <c r="E290" i="1"/>
  <c r="E289" i="1" s="1"/>
  <c r="E293" i="1"/>
  <c r="E292" i="1" s="1"/>
  <c r="E282" i="1"/>
  <c r="E281" i="1" s="1"/>
  <c r="E280" i="1" s="1"/>
  <c r="E279" i="1" s="1"/>
  <c r="E278" i="1" s="1"/>
  <c r="E99" i="1"/>
  <c r="E80" i="1"/>
  <c r="E285" i="1" l="1"/>
  <c r="E284" i="1" s="1"/>
  <c r="E474" i="1"/>
  <c r="E473" i="1" s="1"/>
  <c r="E477" i="1"/>
  <c r="E476" i="1" s="1"/>
  <c r="E371" i="1"/>
  <c r="E370" i="1" s="1"/>
  <c r="E369" i="1" s="1"/>
  <c r="E368" i="1" s="1"/>
  <c r="E367" i="1" s="1"/>
  <c r="E366" i="1" s="1"/>
  <c r="E472" i="1" l="1"/>
  <c r="E471" i="1" s="1"/>
  <c r="E470" i="1" s="1"/>
  <c r="E469" i="1" s="1"/>
  <c r="E644" i="1"/>
  <c r="E643" i="1" s="1"/>
  <c r="E642" i="1" s="1"/>
  <c r="E775" i="1" l="1"/>
  <c r="E777" i="1"/>
  <c r="E780" i="1"/>
  <c r="E779" i="1" s="1"/>
  <c r="E783" i="1"/>
  <c r="E782" i="1" s="1"/>
  <c r="E786" i="1"/>
  <c r="E785" i="1" s="1"/>
  <c r="E774" i="1" l="1"/>
  <c r="E773" i="1" s="1"/>
  <c r="E772" i="1" s="1"/>
  <c r="E771" i="1" s="1"/>
  <c r="E770" i="1" s="1"/>
  <c r="E681" i="1"/>
  <c r="E680" i="1" s="1"/>
  <c r="E684" i="1"/>
  <c r="E683" i="1" s="1"/>
  <c r="E687" i="1"/>
  <c r="E686" i="1" s="1"/>
  <c r="E556" i="1"/>
  <c r="E555" i="1" s="1"/>
  <c r="E554" i="1" s="1"/>
  <c r="E553" i="1" s="1"/>
  <c r="E552" i="1" s="1"/>
  <c r="E551" i="1" s="1"/>
  <c r="E157" i="1"/>
  <c r="E159" i="1"/>
  <c r="E153" i="1"/>
  <c r="E679" i="1" l="1"/>
  <c r="E678" i="1" s="1"/>
  <c r="E677" i="1" s="1"/>
  <c r="E676" i="1" s="1"/>
  <c r="E156" i="1"/>
  <c r="E155" i="1" s="1"/>
  <c r="E794" i="1"/>
  <c r="E793" i="1" s="1"/>
  <c r="E792" i="1" s="1"/>
  <c r="E791" i="1" s="1"/>
  <c r="E790" i="1" s="1"/>
  <c r="E789" i="1" s="1"/>
  <c r="E788" i="1" s="1"/>
  <c r="E768" i="1"/>
  <c r="E767" i="1" s="1"/>
  <c r="E766" i="1" s="1"/>
  <c r="E765" i="1" s="1"/>
  <c r="E764" i="1" s="1"/>
  <c r="E763" i="1" s="1"/>
  <c r="E761" i="1"/>
  <c r="E760" i="1" s="1"/>
  <c r="E759" i="1" s="1"/>
  <c r="E758" i="1" s="1"/>
  <c r="E757" i="1" s="1"/>
  <c r="E755" i="1"/>
  <c r="E754" i="1" s="1"/>
  <c r="E753" i="1" s="1"/>
  <c r="E751" i="1"/>
  <c r="E749" i="1"/>
  <c r="E747" i="1"/>
  <c r="E745" i="1"/>
  <c r="E739" i="1"/>
  <c r="E738" i="1" s="1"/>
  <c r="E737" i="1" s="1"/>
  <c r="E736" i="1" s="1"/>
  <c r="E735" i="1" s="1"/>
  <c r="E733" i="1"/>
  <c r="E732" i="1" s="1"/>
  <c r="E731" i="1" s="1"/>
  <c r="E730" i="1" s="1"/>
  <c r="E729" i="1" s="1"/>
  <c r="E727" i="1"/>
  <c r="E726" i="1" s="1"/>
  <c r="E725" i="1" s="1"/>
  <c r="E724" i="1" s="1"/>
  <c r="E723" i="1" s="1"/>
  <c r="E719" i="1"/>
  <c r="E718" i="1" s="1"/>
  <c r="E717" i="1" s="1"/>
  <c r="E715" i="1"/>
  <c r="E713" i="1"/>
  <c r="E710" i="1"/>
  <c r="E709" i="1" s="1"/>
  <c r="E708" i="1" s="1"/>
  <c r="E704" i="1"/>
  <c r="E703" i="1" s="1"/>
  <c r="E702" i="1" s="1"/>
  <c r="E701" i="1" s="1"/>
  <c r="E700" i="1" s="1"/>
  <c r="E695" i="1"/>
  <c r="E694" i="1" s="1"/>
  <c r="E692" i="1"/>
  <c r="E691" i="1" s="1"/>
  <c r="E674" i="1"/>
  <c r="E673" i="1" s="1"/>
  <c r="E672" i="1" s="1"/>
  <c r="E671" i="1" s="1"/>
  <c r="E670" i="1" s="1"/>
  <c r="E669" i="1" s="1"/>
  <c r="E654" i="1"/>
  <c r="E653" i="1" s="1"/>
  <c r="E652" i="1" s="1"/>
  <c r="E651" i="1" s="1"/>
  <c r="E649" i="1"/>
  <c r="E648" i="1" s="1"/>
  <c r="E647" i="1" s="1"/>
  <c r="E646" i="1" s="1"/>
  <c r="E637" i="1"/>
  <c r="E636" i="1" s="1"/>
  <c r="E634" i="1"/>
  <c r="E629" i="1"/>
  <c r="E628" i="1" s="1"/>
  <c r="E627" i="1" s="1"/>
  <c r="E626" i="1" s="1"/>
  <c r="E625" i="1" s="1"/>
  <c r="E623" i="1"/>
  <c r="E622" i="1" s="1"/>
  <c r="E621" i="1" s="1"/>
  <c r="E620" i="1" s="1"/>
  <c r="E619" i="1" s="1"/>
  <c r="E617" i="1"/>
  <c r="E616" i="1" s="1"/>
  <c r="E615" i="1" s="1"/>
  <c r="E614" i="1" s="1"/>
  <c r="E613" i="1" s="1"/>
  <c r="E611" i="1"/>
  <c r="E610" i="1" s="1"/>
  <c r="E609" i="1" s="1"/>
  <c r="E608" i="1" s="1"/>
  <c r="E607" i="1" s="1"/>
  <c r="E605" i="1"/>
  <c r="E604" i="1" s="1"/>
  <c r="E603" i="1" s="1"/>
  <c r="E602" i="1" s="1"/>
  <c r="E601" i="1" s="1"/>
  <c r="E599" i="1"/>
  <c r="E598" i="1" s="1"/>
  <c r="E597" i="1" s="1"/>
  <c r="E596" i="1" s="1"/>
  <c r="E595" i="1" s="1"/>
  <c r="E594" i="1" s="1"/>
  <c r="E590" i="1"/>
  <c r="E589" i="1" s="1"/>
  <c r="E587" i="1"/>
  <c r="E586" i="1" s="1"/>
  <c r="E584" i="1"/>
  <c r="E583" i="1" s="1"/>
  <c r="E581" i="1"/>
  <c r="E580" i="1" s="1"/>
  <c r="E578" i="1"/>
  <c r="E577" i="1" s="1"/>
  <c r="E571" i="1"/>
  <c r="E570" i="1" s="1"/>
  <c r="E569" i="1" s="1"/>
  <c r="E568" i="1" s="1"/>
  <c r="E564" i="1"/>
  <c r="E563" i="1" s="1"/>
  <c r="E561" i="1"/>
  <c r="E560" i="1" s="1"/>
  <c r="E549" i="1"/>
  <c r="E548" i="1" s="1"/>
  <c r="E547" i="1" s="1"/>
  <c r="E546" i="1" s="1"/>
  <c r="E545" i="1" s="1"/>
  <c r="E544" i="1" s="1"/>
  <c r="E542" i="1"/>
  <c r="E541" i="1" s="1"/>
  <c r="E540" i="1" s="1"/>
  <c r="E539" i="1" s="1"/>
  <c r="E538" i="1" s="1"/>
  <c r="E537" i="1" s="1"/>
  <c r="E535" i="1"/>
  <c r="E534" i="1" s="1"/>
  <c r="E533" i="1" s="1"/>
  <c r="E532" i="1" s="1"/>
  <c r="E531" i="1" s="1"/>
  <c r="E529" i="1"/>
  <c r="E528" i="1" s="1"/>
  <c r="E527" i="1" s="1"/>
  <c r="E526" i="1" s="1"/>
  <c r="E525" i="1" s="1"/>
  <c r="E523" i="1"/>
  <c r="E522" i="1" s="1"/>
  <c r="E521" i="1" s="1"/>
  <c r="E520" i="1" s="1"/>
  <c r="E519" i="1" s="1"/>
  <c r="E516" i="1"/>
  <c r="E515" i="1" s="1"/>
  <c r="E514" i="1" s="1"/>
  <c r="E513" i="1" s="1"/>
  <c r="E512" i="1" s="1"/>
  <c r="E511" i="1" s="1"/>
  <c r="E509" i="1"/>
  <c r="E507" i="1"/>
  <c r="E505" i="1"/>
  <c r="E494" i="1"/>
  <c r="E493" i="1" s="1"/>
  <c r="E492" i="1" s="1"/>
  <c r="E491" i="1" s="1"/>
  <c r="E490" i="1" s="1"/>
  <c r="E488" i="1"/>
  <c r="E487" i="1" s="1"/>
  <c r="E485" i="1"/>
  <c r="E484" i="1" s="1"/>
  <c r="E467" i="1"/>
  <c r="E466" i="1" s="1"/>
  <c r="E464" i="1"/>
  <c r="E463" i="1" s="1"/>
  <c r="E457" i="1"/>
  <c r="E456" i="1" s="1"/>
  <c r="E455" i="1" s="1"/>
  <c r="E454" i="1" s="1"/>
  <c r="E453" i="1" s="1"/>
  <c r="E451" i="1"/>
  <c r="E450" i="1" s="1"/>
  <c r="E449" i="1" s="1"/>
  <c r="E448" i="1" s="1"/>
  <c r="E447" i="1" s="1"/>
  <c r="E445" i="1"/>
  <c r="E444" i="1" s="1"/>
  <c r="E443" i="1" s="1"/>
  <c r="E442" i="1" s="1"/>
  <c r="E441" i="1" s="1"/>
  <c r="E439" i="1"/>
  <c r="E438" i="1" s="1"/>
  <c r="E437" i="1" s="1"/>
  <c r="E436" i="1" s="1"/>
  <c r="E435" i="1" s="1"/>
  <c r="E433" i="1"/>
  <c r="E432" i="1" s="1"/>
  <c r="E431" i="1" s="1"/>
  <c r="E430" i="1" s="1"/>
  <c r="E429" i="1" s="1"/>
  <c r="E428" i="1" s="1"/>
  <c r="E426" i="1"/>
  <c r="E425" i="1" s="1"/>
  <c r="E423" i="1"/>
  <c r="E422" i="1" s="1"/>
  <c r="E419" i="1"/>
  <c r="E418" i="1" s="1"/>
  <c r="E416" i="1"/>
  <c r="E414" i="1"/>
  <c r="E411" i="1"/>
  <c r="E410" i="1" s="1"/>
  <c r="E408" i="1"/>
  <c r="E407" i="1" s="1"/>
  <c r="E405" i="1"/>
  <c r="E404" i="1" s="1"/>
  <c r="E403" i="1" s="1"/>
  <c r="E401" i="1"/>
  <c r="E400" i="1" s="1"/>
  <c r="E398" i="1"/>
  <c r="E396" i="1"/>
  <c r="E394" i="1"/>
  <c r="E392" i="1"/>
  <c r="E381" i="1"/>
  <c r="E380" i="1" s="1"/>
  <c r="E378" i="1"/>
  <c r="E377" i="1" s="1"/>
  <c r="E364" i="1"/>
  <c r="E363" i="1" s="1"/>
  <c r="E362" i="1" s="1"/>
  <c r="E361" i="1" s="1"/>
  <c r="E360" i="1" s="1"/>
  <c r="E358" i="1"/>
  <c r="E356" i="1"/>
  <c r="E353" i="1"/>
  <c r="E351" i="1"/>
  <c r="E349" i="1"/>
  <c r="E342" i="1"/>
  <c r="E341" i="1" s="1"/>
  <c r="E339" i="1"/>
  <c r="E338" i="1" s="1"/>
  <c r="E336" i="1"/>
  <c r="E335" i="1" s="1"/>
  <c r="E333" i="1"/>
  <c r="E332" i="1" s="1"/>
  <c r="E330" i="1"/>
  <c r="E329" i="1" s="1"/>
  <c r="E322" i="1"/>
  <c r="E321" i="1" s="1"/>
  <c r="E320" i="1" s="1"/>
  <c r="E319" i="1" s="1"/>
  <c r="E318" i="1" s="1"/>
  <c r="E316" i="1"/>
  <c r="E315" i="1" s="1"/>
  <c r="E314" i="1" s="1"/>
  <c r="E313" i="1" s="1"/>
  <c r="E310" i="1"/>
  <c r="E309" i="1" s="1"/>
  <c r="E307" i="1"/>
  <c r="E306" i="1" s="1"/>
  <c r="E300" i="1"/>
  <c r="E299" i="1" s="1"/>
  <c r="E298" i="1" s="1"/>
  <c r="E297" i="1" s="1"/>
  <c r="E296" i="1" s="1"/>
  <c r="E295" i="1" s="1"/>
  <c r="E275" i="1"/>
  <c r="E274" i="1" s="1"/>
  <c r="E273" i="1" s="1"/>
  <c r="E272" i="1" s="1"/>
  <c r="E271" i="1" s="1"/>
  <c r="E270" i="1" s="1"/>
  <c r="E269" i="1" s="1"/>
  <c r="E266" i="1"/>
  <c r="E265" i="1" s="1"/>
  <c r="E263" i="1"/>
  <c r="E262" i="1" s="1"/>
  <c r="E256" i="1"/>
  <c r="E255" i="1" s="1"/>
  <c r="E254" i="1" s="1"/>
  <c r="E253" i="1" s="1"/>
  <c r="E252" i="1" s="1"/>
  <c r="E249" i="1"/>
  <c r="E248" i="1" s="1"/>
  <c r="E246" i="1"/>
  <c r="E245" i="1" s="1"/>
  <c r="E244" i="1" s="1"/>
  <c r="E243" i="1" s="1"/>
  <c r="E239" i="1"/>
  <c r="E237" i="1"/>
  <c r="E231" i="1"/>
  <c r="E229" i="1"/>
  <c r="E222" i="1"/>
  <c r="E221" i="1" s="1"/>
  <c r="E219" i="1"/>
  <c r="E218" i="1" s="1"/>
  <c r="E202" i="1"/>
  <c r="E200" i="1"/>
  <c r="E194" i="1"/>
  <c r="E193" i="1" s="1"/>
  <c r="E192" i="1" s="1"/>
  <c r="E190" i="1"/>
  <c r="E189" i="1" s="1"/>
  <c r="E187" i="1"/>
  <c r="E185" i="1"/>
  <c r="E182" i="1"/>
  <c r="E181" i="1" s="1"/>
  <c r="E176" i="1"/>
  <c r="E174" i="1"/>
  <c r="E172" i="1"/>
  <c r="E168" i="1"/>
  <c r="E166" i="1"/>
  <c r="E163" i="1"/>
  <c r="E162" i="1" s="1"/>
  <c r="E151" i="1"/>
  <c r="E149" i="1"/>
  <c r="E145" i="1"/>
  <c r="E144" i="1" s="1"/>
  <c r="E143" i="1" s="1"/>
  <c r="E142" i="1" s="1"/>
  <c r="E141" i="1" s="1"/>
  <c r="E140" i="1" s="1"/>
  <c r="E138" i="1"/>
  <c r="E137" i="1" s="1"/>
  <c r="E136" i="1" s="1"/>
  <c r="E135" i="1" s="1"/>
  <c r="E134" i="1" s="1"/>
  <c r="E132" i="1"/>
  <c r="E131" i="1" s="1"/>
  <c r="E129" i="1"/>
  <c r="E127" i="1"/>
  <c r="E120" i="1"/>
  <c r="E119" i="1" s="1"/>
  <c r="E118" i="1" s="1"/>
  <c r="E117" i="1" s="1"/>
  <c r="E116" i="1" s="1"/>
  <c r="E114" i="1"/>
  <c r="E113" i="1" s="1"/>
  <c r="E112" i="1" s="1"/>
  <c r="E111" i="1" s="1"/>
  <c r="E110" i="1" s="1"/>
  <c r="E108" i="1"/>
  <c r="E107" i="1" s="1"/>
  <c r="E106" i="1" s="1"/>
  <c r="E105" i="1" s="1"/>
  <c r="E104" i="1" s="1"/>
  <c r="E101" i="1"/>
  <c r="E93" i="1"/>
  <c r="E92" i="1" s="1"/>
  <c r="E87" i="1"/>
  <c r="E86" i="1" s="1"/>
  <c r="E85" i="1" s="1"/>
  <c r="E84" i="1" s="1"/>
  <c r="E83" i="1" s="1"/>
  <c r="E82" i="1" s="1"/>
  <c r="E78" i="1"/>
  <c r="E77" i="1" s="1"/>
  <c r="E75" i="1"/>
  <c r="E74" i="1" s="1"/>
  <c r="E71" i="1"/>
  <c r="E69" i="1"/>
  <c r="E66" i="1"/>
  <c r="E65" i="1" s="1"/>
  <c r="E61" i="1"/>
  <c r="E60" i="1" s="1"/>
  <c r="E59" i="1" s="1"/>
  <c r="E58" i="1" s="1"/>
  <c r="E57" i="1" s="1"/>
  <c r="E55" i="1"/>
  <c r="E53" i="1"/>
  <c r="E50" i="1"/>
  <c r="E49" i="1" s="1"/>
  <c r="E47" i="1"/>
  <c r="E46" i="1" s="1"/>
  <c r="E44" i="1"/>
  <c r="E42" i="1"/>
  <c r="E39" i="1"/>
  <c r="E37" i="1"/>
  <c r="E34" i="1"/>
  <c r="E32" i="1"/>
  <c r="E29" i="1"/>
  <c r="E27" i="1"/>
  <c r="E24" i="1"/>
  <c r="E23" i="1" s="1"/>
  <c r="E19" i="1"/>
  <c r="E17" i="1"/>
  <c r="E14" i="1"/>
  <c r="E13" i="1" s="1"/>
  <c r="E9" i="1"/>
  <c r="E8" i="1" s="1"/>
  <c r="E7" i="1" s="1"/>
  <c r="E6" i="1" s="1"/>
  <c r="E217" i="1" l="1"/>
  <c r="E633" i="1"/>
  <c r="E632" i="1" s="1"/>
  <c r="E391" i="1"/>
  <c r="E413" i="1"/>
  <c r="E576" i="1"/>
  <c r="E575" i="1" s="1"/>
  <c r="E574" i="1" s="1"/>
  <c r="E573" i="1" s="1"/>
  <c r="E98" i="1"/>
  <c r="E97" i="1" s="1"/>
  <c r="E96" i="1" s="1"/>
  <c r="E421" i="1"/>
  <c r="E355" i="1"/>
  <c r="E376" i="1"/>
  <c r="E375" i="1" s="1"/>
  <c r="E374" i="1" s="1"/>
  <c r="E373" i="1" s="1"/>
  <c r="E462" i="1"/>
  <c r="E461" i="1" s="1"/>
  <c r="E460" i="1" s="1"/>
  <c r="E459" i="1" s="1"/>
  <c r="E26" i="1"/>
  <c r="E31" i="1"/>
  <c r="E41" i="1"/>
  <c r="E52" i="1"/>
  <c r="E68" i="1"/>
  <c r="E126" i="1"/>
  <c r="E199" i="1"/>
  <c r="E198" i="1" s="1"/>
  <c r="E197" i="1" s="1"/>
  <c r="E216" i="1"/>
  <c r="E215" i="1" s="1"/>
  <c r="E214" i="1" s="1"/>
  <c r="E213" i="1" s="1"/>
  <c r="E242" i="1"/>
  <c r="E241" i="1" s="1"/>
  <c r="E504" i="1"/>
  <c r="E503" i="1" s="1"/>
  <c r="E502" i="1" s="1"/>
  <c r="E501" i="1" s="1"/>
  <c r="E500" i="1" s="1"/>
  <c r="E16" i="1"/>
  <c r="E165" i="1"/>
  <c r="E161" i="1" s="1"/>
  <c r="E690" i="1"/>
  <c r="E689" i="1" s="1"/>
  <c r="E125" i="1"/>
  <c r="E124" i="1" s="1"/>
  <c r="E123" i="1" s="1"/>
  <c r="E122" i="1" s="1"/>
  <c r="E148" i="1"/>
  <c r="E147" i="1" s="1"/>
  <c r="E348" i="1"/>
  <c r="E559" i="1"/>
  <c r="E744" i="1"/>
  <c r="E743" i="1" s="1"/>
  <c r="E742" i="1" s="1"/>
  <c r="E741" i="1" s="1"/>
  <c r="E518" i="1"/>
  <c r="E305" i="1"/>
  <c r="E304" i="1" s="1"/>
  <c r="E303" i="1" s="1"/>
  <c r="E302" i="1" s="1"/>
  <c r="E277" i="1" s="1"/>
  <c r="E12" i="1"/>
  <c r="E11" i="1" s="1"/>
  <c r="E36" i="1"/>
  <c r="E64" i="1"/>
  <c r="E171" i="1"/>
  <c r="E170" i="1" s="1"/>
  <c r="E184" i="1"/>
  <c r="E180" i="1" s="1"/>
  <c r="E179" i="1" s="1"/>
  <c r="E178" i="1" s="1"/>
  <c r="E228" i="1"/>
  <c r="E227" i="1" s="1"/>
  <c r="E236" i="1"/>
  <c r="E235" i="1" s="1"/>
  <c r="E234" i="1" s="1"/>
  <c r="E261" i="1"/>
  <c r="E260" i="1" s="1"/>
  <c r="E259" i="1" s="1"/>
  <c r="E258" i="1" s="1"/>
  <c r="E251" i="1" s="1"/>
  <c r="E712" i="1"/>
  <c r="E707" i="1" s="1"/>
  <c r="E706" i="1" s="1"/>
  <c r="E699" i="1" s="1"/>
  <c r="E328" i="1"/>
  <c r="E327" i="1" s="1"/>
  <c r="E326" i="1" s="1"/>
  <c r="E73" i="1"/>
  <c r="E483" i="1"/>
  <c r="E482" i="1" s="1"/>
  <c r="E481" i="1" s="1"/>
  <c r="E480" i="1" s="1"/>
  <c r="E479" i="1" s="1"/>
  <c r="E722" i="1" l="1"/>
  <c r="E721" i="1" s="1"/>
  <c r="E390" i="1"/>
  <c r="E389" i="1" s="1"/>
  <c r="E388" i="1" s="1"/>
  <c r="E558" i="1"/>
  <c r="E91" i="1"/>
  <c r="E90" i="1" s="1"/>
  <c r="E89" i="1" s="1"/>
  <c r="E94" i="1"/>
  <c r="E347" i="1"/>
  <c r="E346" i="1" s="1"/>
  <c r="E345" i="1" s="1"/>
  <c r="E325" i="1"/>
  <c r="E324" i="1" s="1"/>
  <c r="E312" i="1" s="1"/>
  <c r="E268" i="1" s="1"/>
  <c r="E22" i="1"/>
  <c r="E21" i="1" s="1"/>
  <c r="E212" i="1"/>
  <c r="E211" i="1" s="1"/>
  <c r="E233" i="1"/>
  <c r="E63" i="1"/>
  <c r="E593" i="1"/>
  <c r="E592" i="1" s="1"/>
  <c r="E344" i="1" l="1"/>
  <c r="E5" i="1"/>
  <c r="E796" i="1" l="1"/>
</calcChain>
</file>

<file path=xl/sharedStrings.xml><?xml version="1.0" encoding="utf-8"?>
<sst xmlns="http://schemas.openxmlformats.org/spreadsheetml/2006/main" count="2307" uniqueCount="547">
  <si>
    <t xml:space="preserve">Распределение бюджетных ассигнований по разделам, подразделам, целевым статьям (муниципальным программам Павинского муниципального округа Костромской области и непрограммным направлениям деятельности), группам и подгруппам видов расходов классификации расходов бюджетов Российской Федерации  на 2025 год </t>
  </si>
  <si>
    <t>(в рублях)</t>
  </si>
  <si>
    <t>Наименование</t>
  </si>
  <si>
    <t>Раздел подраздел</t>
  </si>
  <si>
    <t>Целевая статья</t>
  </si>
  <si>
    <t>Вид расходов</t>
  </si>
  <si>
    <t>Сумма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</si>
  <si>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</si>
  <si>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</si>
  <si>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</si>
  <si>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</si>
  <si>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 Павинский муниципальный округ</t>
  </si>
  <si>
    <t>91 0 00 00000</t>
  </si>
  <si>
    <t>Расходы на выплаты по оплате труда органов местного самоуправления</t>
  </si>
  <si>
    <t>91 0 00 00110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</si>
  <si>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</si>
  <si>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</si>
  <si>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</si>
  <si>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</si>
  <si>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Дума Павинского муниципального округа</t>
  </si>
  <si>
    <t>92 0 00 00000</t>
  </si>
  <si>
    <t>92 0 00 00110</t>
  </si>
  <si>
    <t>Расходы на обеспечение функций органов местного самоуправления</t>
  </si>
  <si>
    <t>92 0 00 00190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</si>
  <si>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</si>
  <si>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</si>
  <si>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</si>
  <si>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</si>
  <si>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</si>
  <si>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</si>
  <si>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Центральный аппарат исполнительных органов местного самоуправления Павинского муниципального округа</t>
  </si>
  <si>
    <t>95 0 00 00000</t>
  </si>
  <si>
    <t>95 0 00 00110</t>
  </si>
  <si>
    <t>95 0 00 00190</t>
  </si>
  <si>
    <t>Осуществление органами местного самоуправления отдельных государственных полномочий в сфере архивного дела</t>
  </si>
  <si>
    <t>95 0 00 72050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</si>
  <si>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решению вопросов в сфере трудовых отношений</t>
  </si>
  <si>
    <t>95 0 00 72060</t>
  </si>
  <si>
    <t>Осуществление органами местного самоуправления муниципальных районов (муниципальных округов, городских округов) государственных полномочий по образованию и организации деятельности комиссий по делам несовершеннолетних и защите их прав</t>
  </si>
  <si>
    <t>95 0 00 72070</t>
  </si>
  <si>
    <t>Осуществление органами местного самоуправления муниципальных районов, муниципальных и городских округов государственных полномочий по организации деятельности административных комиссий</t>
  </si>
  <si>
    <t>95 0 00 72080</t>
  </si>
  <si>
    <t xml:space="preserve">Осуществление органами местного самоуправления  муниципальных районов, муниципальных и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</si>
  <si>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95 0 00 72090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</si>
  <si>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организации и осуществлению деятельности по опеке и попечительству</t>
  </si>
  <si>
    <t>95 0 00 72220</t>
  </si>
  <si>
    <t>Непрограммные расходы</t>
  </si>
  <si>
    <t>99 0 00 00000</t>
  </si>
  <si>
    <t>Реализация муниципальных функций, связанных с общегосударственным управлением</t>
  </si>
  <si>
    <t>99 0 00 11000</t>
  </si>
  <si>
    <t xml:space="preserve">Прочие выплаты, связанные с общегосударственным управлением </t>
  </si>
  <si>
    <t>99 0 00 11900</t>
  </si>
  <si>
    <t>Прочие выплаты по обязательствам Павинского муниципального округа</t>
  </si>
  <si>
    <t xml:space="preserve">99 0 00 11910 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</si>
  <si>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</si>
  <si>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</si>
  <si>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Контрольно-счетная комиссия Павинского муниципального округа Костромской области</t>
  </si>
  <si>
    <t>94 0 00 00000</t>
  </si>
  <si>
    <t>94 0 00 00110</t>
  </si>
  <si>
    <t>94 0 00 00190</t>
  </si>
  <si>
    <t xml:space="preserve"> Расходы на выплаты по оплате труда органов местного самоуправления</t>
  </si>
  <si>
    <t>Резервные фонды</t>
  </si>
  <si>
    <t>0111</t>
  </si>
  <si>
    <t>Резервные фонды муниципального образования</t>
  </si>
  <si>
    <t>99 0 00 11300</t>
  </si>
  <si>
    <t>Резервные фонды местных администраций</t>
  </si>
  <si>
    <t>99 0 00 11310</t>
  </si>
  <si>
    <t>Резервные средства</t>
  </si>
  <si>
    <t>Другие общегосударственные вопросы</t>
  </si>
  <si>
    <t>0113</t>
  </si>
  <si>
    <t>Муниципальная программа "О дополнительных мерах реабилитации и социализации лиц, выполняющих (выполнявших) задачи в ходе специальной военной операции на территориях Украины, Донецкой Народной Республики и Луганнской Народной Республики с 24 февраля 2022 года, и членов их семей"</t>
  </si>
  <si>
    <t>05 0 00 00000</t>
  </si>
  <si>
    <t>Реализация мероприятий, не отнесенных к федеральным проектам</t>
  </si>
  <si>
    <t>05 0 99 00000</t>
  </si>
  <si>
    <t>Расходы, связанные с содержанием казны округа</t>
  </si>
  <si>
    <t>05 0 99 11400</t>
  </si>
  <si>
    <t>Содержание и обслуживание казны Павинского муниципального округа</t>
  </si>
  <si>
    <t>05 0 99 11420</t>
  </si>
  <si>
    <t xml:space="preserve">Мероприятия в области социальной политики </t>
  </si>
  <si>
    <t>05 0 99 12000</t>
  </si>
  <si>
    <t>Мероприятия в рамках муниципальной программы "О дополнительных мерах реабилитации и социализации лиц, выполняющих (выполнявших) задачи в ходе специальной военной операции на территориях Украины, Донецкой Народной Республики и Луганской Народной Республики с 24 февраля 2022 года, и членов их семей"</t>
  </si>
  <si>
    <t>05 0 99 12500</t>
  </si>
  <si>
    <t>Расходы на решение социально-бытовых вопросов участников СВО и их  семей</t>
  </si>
  <si>
    <t>05 0 99 12506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</si>
  <si>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</si>
  <si>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</si>
  <si>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выплаты населению</t>
  </si>
  <si>
    <t>Муниципальная программа «Энергосбережение и повышение энергетической эффективности в Павинском муниципальном округе Костромской области на 2023-2027гг.»</t>
  </si>
  <si>
    <t>08 0 00 00000</t>
  </si>
  <si>
    <t>08 0 99 00000</t>
  </si>
  <si>
    <t>Реализация муниципальных программ</t>
  </si>
  <si>
    <t>08 0 99 21000</t>
  </si>
  <si>
    <t>Мероприятия в рамках муниципальной программы «Энергосбережение и повышение энергетической эффективности в Павинском муниципальном округе Костромской области на 2023-2027гг.»</t>
  </si>
  <si>
    <t>08 0 99 21470</t>
  </si>
  <si>
    <t>Муниципальная программа «Профилактика правонарушений в Павинском муниципальном округе Костромской области на 2024-2027 годы»</t>
  </si>
  <si>
    <t>11 0 00 00000</t>
  </si>
  <si>
    <t>11 0 99 00000</t>
  </si>
  <si>
    <t>11 0 99 21000</t>
  </si>
  <si>
    <t xml:space="preserve">Мероприятия в рамках муниципальной программы «Профилактика правонарушений в Павинском муниципальном округе Костромской области на 2024-2027 годы» </t>
  </si>
  <si>
    <t>11 0 99 21510</t>
  </si>
  <si>
    <t>Муниципальная программа «Противодействие терроризму и экстремизму на территории Павинского муниципального округа в 2024-2028 годах»</t>
  </si>
  <si>
    <t>13 0 00 00000</t>
  </si>
  <si>
    <t>13 0 99 00000</t>
  </si>
  <si>
    <t>13 0 99 21000</t>
  </si>
  <si>
    <t>Мероприятия в рамках муниципальной программы «Противодействие терроризму и экстремизму на территории Павинского муниципального округа в 2024-2028 годах»</t>
  </si>
  <si>
    <t>13 0 99 21520</t>
  </si>
  <si>
    <t>Муниципальная программа «Улучшение условий и охраны труда в Павинском муниципальном округе Костромской области на 2024-2027 годы»</t>
  </si>
  <si>
    <t>14 0 00 00000</t>
  </si>
  <si>
    <t>14 0 99 00000</t>
  </si>
  <si>
    <t>14 0 99 21000</t>
  </si>
  <si>
    <t>Мероприятия в рамках муниципальной программы «Улучшение условий и охраны труда в Павинском муниципальном округе Костромской области на 2024-2027 годы»</t>
  </si>
  <si>
    <t>14 0 99 21530</t>
  </si>
  <si>
    <t>Муниципальная программа «Поддержка малого и среднего предпринимательства в Павинском муниципальном округе Костромской области на 2025-2029 годы»</t>
  </si>
  <si>
    <t>15 0 00 00000</t>
  </si>
  <si>
    <t>15 0 99 00000</t>
  </si>
  <si>
    <t>15 0 99 21000</t>
  </si>
  <si>
    <t>Мероприятия в рамках муниципальной программы «Поддержка малого и среднего предпринимательства в Павинском муниципальном округе Костромской области на 2025-2029 годы»</t>
  </si>
  <si>
    <t>15 0 99 21540</t>
  </si>
  <si>
    <t>Оказание финансовой поддержки (субсидий в виде гранта) субъектам малого и среднего предпринимательства  на возмещение части затрат, связанных с приобретением оборудования, используемого для производства товаров</t>
  </si>
  <si>
    <t>15 0 99 21541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</si>
  <si>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</si>
  <si>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части затрат за приобретение горючесмазочных материалов организациям любых форм собственности и и индивидуальным предпринимателям, занимающимся доставкой и реализацией продовольственных товаров в малонаселенные и труднодоступные населенные пункты Павинского муниципального округа Костромской области</t>
  </si>
  <si>
    <t>15 0 99 21542</t>
  </si>
  <si>
    <t>Муниципальная программа «Поддержка социально ориентированных некоммерческих организаций на территории Павинского муниципального округа Костромской области на 2024-2026 годы»</t>
  </si>
  <si>
    <t>20 0 00 00000</t>
  </si>
  <si>
    <t>20 0 99 00000</t>
  </si>
  <si>
    <t>20 0 99 21000</t>
  </si>
  <si>
    <t>Расходы на поддержку социально ориентированных некоммерческих организаций</t>
  </si>
  <si>
    <t>20 0 99 21580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</si>
  <si>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</si>
  <si>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</si>
  <si>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Муниципальная программа "Повышение рождаемости в Павинском муниципальном округе Костромской области на 2024-2026 годы"</t>
  </si>
  <si>
    <t>24 0 00 00000</t>
  </si>
  <si>
    <t>24 0 99 00000</t>
  </si>
  <si>
    <t>Мероприятия в области социальной политики</t>
  </si>
  <si>
    <t>24 0 99 12000</t>
  </si>
  <si>
    <t>Мероприятия в рамках муниципальной программы "Повышение рождаемости в Павинском муниципальном округе Костромской области на 2024-2026 годы"</t>
  </si>
  <si>
    <t>24 0 99 12800</t>
  </si>
  <si>
    <t>Расходы на пропаганду семейных ценностей, повышение информированности населения о мерах поддержки семей с детьми</t>
  </si>
  <si>
    <t>24 0 99 12801</t>
  </si>
  <si>
    <t>Централизованные бухгалтерии</t>
  </si>
  <si>
    <t>65 0 00 00000</t>
  </si>
  <si>
    <t>Расходы на обеспечение деятельности (оказание услуг) подведомственных учреждений - централизованные бухгалтерии</t>
  </si>
  <si>
    <t>65 0 00 0059Ц</t>
  </si>
  <si>
    <t>Расходы на выплаты персоналу казенных учреждений</t>
  </si>
  <si>
    <t>Управление по развитию сельских территорий администрации Павинского муниципального округа Костромской области</t>
  </si>
  <si>
    <t>93 0 00 00000</t>
  </si>
  <si>
    <t>93 0 00 00110</t>
  </si>
  <si>
    <t>93 0 00 00190</t>
  </si>
  <si>
    <t>Расходы по обеспечению хозяйственного и транспортного обслуживания учреждений</t>
  </si>
  <si>
    <t>96 0 00 00000</t>
  </si>
  <si>
    <t>Расходы на обеспечение деятельности (оказание услуг) подведомственных учреждений — хозяйственно-транспортная служба</t>
  </si>
  <si>
    <t>96 0 00 0059Т</t>
  </si>
  <si>
    <t>99 0 00 11400</t>
  </si>
  <si>
    <t>Оценка недвижимости, признание прав и регулирование отношений по муниципальной собственности</t>
  </si>
  <si>
    <t>99 0 00 11410</t>
  </si>
  <si>
    <t>99 0 00 11420</t>
  </si>
  <si>
    <t>Обеспечение приватизации и проведение предпродажной подготовки объектов приватизации Павинского муниципального округа</t>
  </si>
  <si>
    <t>99 0 00 11430</t>
  </si>
  <si>
    <t>Взаимодействие со СМИ</t>
  </si>
  <si>
    <t>99 0 00 11500</t>
  </si>
  <si>
    <t>Расходы на публикацию законодательных актов в СМИ</t>
  </si>
  <si>
    <t>99 0 00 11510</t>
  </si>
  <si>
    <t>НАЦИОНАЛЬНАЯ ОБОРОНА</t>
  </si>
  <si>
    <t>0200</t>
  </si>
  <si>
    <t>Мобилизационная и вневойсковая подготовка</t>
  </si>
  <si>
    <t>0203</t>
  </si>
  <si>
    <t>Расходы в рамках мобилизационной и вневойсковой подготовки</t>
  </si>
  <si>
    <t>98 0 00 00000</t>
  </si>
  <si>
    <t>Расходы на осуществление  полномочий по первичному воинскому учету органами местного самоуправления поселений, муниципальных и городских округов</t>
  </si>
  <si>
    <t>98 0 00 51180</t>
  </si>
  <si>
    <t>НАЦИОНАЛЬНАЯ БЕЗОПАСНОСТЬ И ПРАВООХРАНИТЕЛЬНАЯ ДЕЯТЕЛЬНОСТЬ</t>
  </si>
  <si>
    <t>0300</t>
  </si>
  <si>
    <t xml:space="preserve"> 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</si>
  <si>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</si>
  <si>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</si>
  <si>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"Обеспечение пожарной безопасности на территории Павинского муниципального округа Костромской области на 2024 - 2028 годы"</t>
  </si>
  <si>
    <t>22 0 00 00000</t>
  </si>
  <si>
    <t xml:space="preserve">Реализация мероприятий, не отнесенных к федеральным проектам </t>
  </si>
  <si>
    <t>22 0 99 00000</t>
  </si>
  <si>
    <t>22 0 99 21000</t>
  </si>
  <si>
    <t>Обеспечение пожарной безопасности на территории Павинского муниципального округа Костромской области</t>
  </si>
  <si>
    <t>22 0 99 21700</t>
  </si>
  <si>
    <t>Мероприятия в рамках муниципальной программы «Обеспечение пожарной безопасности на территории Павинского муниципального округа Костромской области на 2024-2028 годы»</t>
  </si>
  <si>
    <t>22 0 99 21710</t>
  </si>
  <si>
    <t>Расходы на обустройство и содержание источников противопожарного водоснабжения, подъездных путей к ним</t>
  </si>
  <si>
    <t>22 0 99 21711</t>
  </si>
  <si>
    <t>Расходы на прохождение минерализованных полос вокруг населенных пунктов</t>
  </si>
  <si>
    <t>22 0 99 21712</t>
  </si>
  <si>
    <t>Предупреждение и ликвидация последствий ЧС и стихийных бедствий</t>
  </si>
  <si>
    <t>97 0 00 00000</t>
  </si>
  <si>
    <t>Расходы на обеспечение деятельности (оказание услуг) подведомственных учреждений — единая диспетчерская служба</t>
  </si>
  <si>
    <t>97 0 00 0059Е</t>
  </si>
  <si>
    <t>НАЦИОНАЛЬНАЯ ЭКОНОМИКА</t>
  </si>
  <si>
    <t>0400</t>
  </si>
  <si>
    <t>Сельское хозяйство и рыболовство</t>
  </si>
  <si>
    <t>0405</t>
  </si>
  <si>
    <t>Осуществление органами местного самоуправления муниципальных округов государственных полномочий в сфере агропромышленного комплекса</t>
  </si>
  <si>
    <t>95 0 00 72010</t>
  </si>
  <si>
    <t>Дорожное хозяйство (дорожные фонды)</t>
  </si>
  <si>
    <t>0409</t>
  </si>
  <si>
    <t>Муниципальная программа «Развитие транспортной системы на 2024-2028 годы» Павинского муниципального округа Костромской области</t>
  </si>
  <si>
    <t>10 0 00 00000</t>
  </si>
  <si>
    <t>10 0 99 00000</t>
  </si>
  <si>
    <t>10 0 99 21000</t>
  </si>
  <si>
    <t>Содержание межпоселенческих дорог в рамках муниципальной программы «Развитие транспортной системы на 2024-2028 годы» Павинского муниципального округа Костромской области</t>
  </si>
  <si>
    <t>10 0 99 21090</t>
  </si>
  <si>
    <t>Расходы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</t>
  </si>
  <si>
    <t>Другие вопросы в области национальной экономики</t>
  </si>
  <si>
    <t>0412</t>
  </si>
  <si>
    <t xml:space="preserve">Муниципальная программа «Стимулирование развития жилищного строительства на территории Павинского муниципального округа Костромской области» в 2024-2027 годах </t>
  </si>
  <si>
    <t>16 0 00 00000</t>
  </si>
  <si>
    <t>16 0 99 00000</t>
  </si>
  <si>
    <t>16 0 99 21000</t>
  </si>
  <si>
    <t>Мероприятия по разработке градостроительной и проектной документации</t>
  </si>
  <si>
    <t>16 0 99 21590</t>
  </si>
  <si>
    <t>Землеустройство и землепользование</t>
  </si>
  <si>
    <t>45 0 00 00000</t>
  </si>
  <si>
    <t>45 0 99 00000</t>
  </si>
  <si>
    <t>45 0 99 21000</t>
  </si>
  <si>
    <t>Финансирование отраслей экономики муниципального образования</t>
  </si>
  <si>
    <t>45 0 99 21100</t>
  </si>
  <si>
    <t>Мероприятия по землеустройству и землепользованию</t>
  </si>
  <si>
    <t>45 0 99 21110</t>
  </si>
  <si>
    <t>Расходы на проведение независимой оценки земельных участков</t>
  </si>
  <si>
    <t>45 0 99 21120</t>
  </si>
  <si>
    <t>ЖИЛИЩНО-КОММУНАЛЬНОЕ ХОЗЯЙСТВО</t>
  </si>
  <si>
    <t>0500</t>
  </si>
  <si>
    <t xml:space="preserve">Жилищное хозяйство </t>
  </si>
  <si>
    <t>0501</t>
  </si>
  <si>
    <t>Расходы в области жилищного хозяйства</t>
  </si>
  <si>
    <t>47 0 00 00000</t>
  </si>
  <si>
    <t>47 0 99 00000</t>
  </si>
  <si>
    <t>47 0 99 21000</t>
  </si>
  <si>
    <t>47 0 99 21100</t>
  </si>
  <si>
    <t>47 0 99 21140</t>
  </si>
  <si>
    <t>Коммунальное хозяйство</t>
  </si>
  <si>
    <t>0502</t>
  </si>
  <si>
    <t>Муниципальная программа «Обеспечение инфраструктурой земельных участков для осуществления жилищного строительства на территории Павинского муниципального округа Костромской области на 2025-2027 годы»</t>
  </si>
  <si>
    <t>25 0 00 00000</t>
  </si>
  <si>
    <t>25 0 99 00000</t>
  </si>
  <si>
    <t>25 0 99 21000</t>
  </si>
  <si>
    <t>25 0 99 21100</t>
  </si>
  <si>
    <t>Расходы на возмещение недополученных доходов, связанных с оказанием коммунальных услуг по водоснабжению населения</t>
  </si>
  <si>
    <t>25 0 99 21160</t>
  </si>
  <si>
    <t>Расходы в области коммунального хозяйства</t>
  </si>
  <si>
    <t>48 0 00 00000</t>
  </si>
  <si>
    <t>48 0 99 00000</t>
  </si>
  <si>
    <t>48 0 99 21000</t>
  </si>
  <si>
    <t>48 0 99 21100</t>
  </si>
  <si>
    <t>Расходы на возмещение недополученных доходов, связанных с оказанием коммунальных услуг по теплоснабжению населения</t>
  </si>
  <si>
    <t>48 0 99 21130</t>
  </si>
  <si>
    <t>48 0 99 21160</t>
  </si>
  <si>
    <t>Благоустройство</t>
  </si>
  <si>
    <t>0503</t>
  </si>
  <si>
    <t>Муниципальная программа «Формирование современной городской среды» на территории Павинского муниципального округа Костромской области на 2025 г.»</t>
  </si>
  <si>
    <t>04 0 00 00000</t>
  </si>
  <si>
    <t>Региональный проект "Формирование комфортной городской среды"</t>
  </si>
  <si>
    <t>04 0 И4 00000</t>
  </si>
  <si>
    <t>Реализация программ формирования современной городской среды</t>
  </si>
  <si>
    <t>04 0 И4 55550</t>
  </si>
  <si>
    <t>Муниципальная программа "Обучение детей плаванию на территории Павинского муниципального округа Костромской области на 2024-2027 годы"</t>
  </si>
  <si>
    <t>06 0 00 00000</t>
  </si>
  <si>
    <t>06 0 99 00000</t>
  </si>
  <si>
    <t>06 0 99 21000</t>
  </si>
  <si>
    <t>Мероприятия в рамках муниципальной программы "Обучение детей плаванию на территории Павинского муниципального округа Костромской области на 2024-2027 годы"</t>
  </si>
  <si>
    <t>06 0 99 21610</t>
  </si>
  <si>
    <t>49 0 00 00000</t>
  </si>
  <si>
    <t>49 0 99 00000</t>
  </si>
  <si>
    <t>49 0 99 21000</t>
  </si>
  <si>
    <t>49 0 99 21100</t>
  </si>
  <si>
    <t>Расходы по благоустройству территории муниципального образования</t>
  </si>
  <si>
    <t>49 0 99 21170</t>
  </si>
  <si>
    <t>Расходы на организацию ритуальных услуг и содержание мест захоронения</t>
  </si>
  <si>
    <t>49 0 99 21171</t>
  </si>
  <si>
    <t>Расходы на организацию деятельности по накоплению, сбору, транспортированию ,обработке, утилизации, обезвреживанию, захоронению твердых коммунальных отходов</t>
  </si>
  <si>
    <t>49 0 99 21172</t>
  </si>
  <si>
    <t>Расходы на организацию и обслуживанию уличного освещения</t>
  </si>
  <si>
    <t>49 0 99 21173</t>
  </si>
  <si>
    <t>Расходы на создание условий для массового отдыха жителей муниципального округа и организацию обустройства мест массового отдыха населения</t>
  </si>
  <si>
    <t>49 0 99 21174</t>
  </si>
  <si>
    <t>Иные расходы по благоустройству территории муниципального образования</t>
  </si>
  <si>
    <t>49 0 99 21175</t>
  </si>
  <si>
    <t>Cофинансирование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</t>
  </si>
  <si>
    <t>ОБРАЗОВАНИЕ</t>
  </si>
  <si>
    <t>0700</t>
  </si>
  <si>
    <t>Дошкольное образование</t>
  </si>
  <si>
    <t>0701</t>
  </si>
  <si>
    <t>Муниципальная программа «Развитие системы образования Павинского муниципального округа Костромской области на 2025-2027 годы»</t>
  </si>
  <si>
    <t>03 0 00 00000</t>
  </si>
  <si>
    <t>03 0 99 00000</t>
  </si>
  <si>
    <t>Расходы на обеспечение деятельности (оказание услуг) подведомственных учреждений-детские сады</t>
  </si>
  <si>
    <t>03 0 99 0059С</t>
  </si>
  <si>
    <t xml:space="preserve"> Иные бюджетные ассигнования</t>
  </si>
  <si>
    <t>Реализация общеобразовательных программ дошкольного образования в муниципальных дошкольных образовательных организациях</t>
  </si>
  <si>
    <t>03 0 99 72100</t>
  </si>
  <si>
    <t>Мероприятия в рамках муниципальной программы «Развитие транспортной системы на 2024-2028 годы» Павинского муниципального округа Костромской области</t>
  </si>
  <si>
    <t>10 0 99 21490</t>
  </si>
  <si>
    <t>Детские дошкольные учреждения</t>
  </si>
  <si>
    <t>61 0 00 00000</t>
  </si>
  <si>
    <t>61 0 99 00000</t>
  </si>
  <si>
    <t>61 0 99 21000</t>
  </si>
  <si>
    <t xml:space="preserve">Расходы на питание в образовательных учреждениях </t>
  </si>
  <si>
    <t>61 0 99 21350</t>
  </si>
  <si>
    <t>Расходы на питание за счет средств местного бюджета</t>
  </si>
  <si>
    <t>61 0 99 21351</t>
  </si>
  <si>
    <t>Расходы на питание за счет средств родительской платы</t>
  </si>
  <si>
    <t>61 0 99 2135В</t>
  </si>
  <si>
    <t>Общее образование</t>
  </si>
  <si>
    <t>0702</t>
  </si>
  <si>
    <t>Расходы на обеспечение деятельности (оказание услуг) подведомственных учреждений-школы</t>
  </si>
  <si>
    <t>03 0 99 0059Ш</t>
  </si>
  <si>
    <t>Премии и гранты</t>
  </si>
  <si>
    <t>Мероприятия в области образования</t>
  </si>
  <si>
    <t>03 0 99 22360</t>
  </si>
  <si>
    <t>03 0 99 S1300</t>
  </si>
  <si>
    <t>Cофинансирование расходных обязательств, возникших при реализации проекта развития – “Ремонт площадки для практических занятий и создание материальной технической базы для мотокружка «Витязь» - село Павино, улица Советская, дом 14», основанного на общественных инициативах, в номинации "Местные инициативы"</t>
  </si>
  <si>
    <t>03 0 99 S1308</t>
  </si>
  <si>
    <t>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</t>
  </si>
  <si>
    <t>03 0 99 S2420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</si>
  <si>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</si>
  <si>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0 99 L3040</t>
  </si>
  <si>
    <t>Реализация основных общеобразовательных программ в  муниципальных общеобразовательных организациях</t>
  </si>
  <si>
    <t>03 0 99 72030</t>
  </si>
  <si>
    <t>Обеспечение бесплатным горячим питанием один раз в день детей из многодетных семей, обучающихся в муниципальных общеобразовательных организациях Костромской области</t>
  </si>
  <si>
    <t>03 0 99 72730</t>
  </si>
  <si>
    <t xml:space="preserve">Региональный проект "Педагоги и наставники» </t>
  </si>
  <si>
    <t>03 0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</si>
  <si>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</si>
  <si>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0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</si>
  <si>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</si>
  <si>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0 Ю6 51790</t>
  </si>
  <si>
    <t>Расходы на решение социально-бытовых вопросов семей участников СВО</t>
  </si>
  <si>
    <t>Муниципальная программа «Комплексные меры противодействия употреблению наркотиков и их незаконному обороту в Павинском муниципальном округе Костромской области на 2024-2027 годы»</t>
  </si>
  <si>
    <t>07 0 00 00000</t>
  </si>
  <si>
    <t>07 0 99 00000</t>
  </si>
  <si>
    <t>07 0 99 21000</t>
  </si>
  <si>
    <t>Мероприятия в рамках муниципальной программы «Комплексные меры противодействия употреблению наркотиков и их незаконному обороту в Павинском муниципальном округе Костромской области на 2024-2027 годы»</t>
  </si>
  <si>
    <t>07 0 99 21460</t>
  </si>
  <si>
    <t>Муниципальная программа «Привлечение и закрепление молодых специалистов в образовательных учреждениях, учреждениях культуры и спорта, учреждениях здравоохранения Павинского муниципального округа Костромской области на 2024-2027 годы»</t>
  </si>
  <si>
    <t>12 0 00 00000</t>
  </si>
  <si>
    <t>12 0 99 00000</t>
  </si>
  <si>
    <t>12 0 99 21000</t>
  </si>
  <si>
    <t>Мероприятия в рамках муниципальной программы «Привлечение и закрепление молодых специалистов в образовательных учреждениях, учреждениях культуры и спорта, учреждениях здравоохранения Павинского муниципального округа Костромской области на 2024-2027 годы»</t>
  </si>
  <si>
    <t>12 0 99 21560</t>
  </si>
  <si>
    <t>Муниципальная программа «Организация отдыха, оздоровления и занятости детей и подростков Павинского муниципального округа Костромской области на 2024-2027 годы»</t>
  </si>
  <si>
    <t>21 0 00 00000</t>
  </si>
  <si>
    <t>21 0 99 00000</t>
  </si>
  <si>
    <t>21 0 99 21000</t>
  </si>
  <si>
    <t>Организация отдыха, оздоровления, занятости детей и подростков</t>
  </si>
  <si>
    <t>21 0 99 21300</t>
  </si>
  <si>
    <t>Организация занятости детей и подростков в каникулярное время</t>
  </si>
  <si>
    <t>21 0 99 21310</t>
  </si>
  <si>
    <t xml:space="preserve">Организация отдыха детей в каникулярное время за счет средств местного бюджета </t>
  </si>
  <si>
    <t>21 0 99 21340</t>
  </si>
  <si>
    <t>Школы-детские сады, школы начальные, неполные средние и средние</t>
  </si>
  <si>
    <t>62 0 00 00000</t>
  </si>
  <si>
    <t>62 0 99 00000</t>
  </si>
  <si>
    <t>62 0 99 21000</t>
  </si>
  <si>
    <t>62 0 99 21300</t>
  </si>
  <si>
    <t>Расходы на питание в образовательных учреждениях</t>
  </si>
  <si>
    <t>62 0 99 21350</t>
  </si>
  <si>
    <t>62 0 99 21351</t>
  </si>
  <si>
    <t>62 0 99 2135В</t>
  </si>
  <si>
    <t>99 0 00 12000</t>
  </si>
  <si>
    <t>Мероприятия по организации массового обучения населения Павинского муниципального округа Костромской области приемам оказания первой помощи</t>
  </si>
  <si>
    <t>99 0 00 12600</t>
  </si>
  <si>
    <t>Расходы на обучение инструкторов по программам оказания первой помощи</t>
  </si>
  <si>
    <t>99 0 00 12602</t>
  </si>
  <si>
    <t>Дополнительное образование детей</t>
  </si>
  <si>
    <t>0703</t>
  </si>
  <si>
    <t>Муниципальная программа "Развитие культуры, туризма, спорта и молодежной политики в Павинском муниципальном округе Костромской области на 2025-2027 годы"</t>
  </si>
  <si>
    <t>18 0 00 00000</t>
  </si>
  <si>
    <t>Подпрограмма «Развитие дополнительного образования детской  школы искусств Павинского муниципального округа Костромской области »</t>
  </si>
  <si>
    <t>18 5 00 00000</t>
  </si>
  <si>
    <t>18 5 99 00000</t>
  </si>
  <si>
    <t>Расходы на обеспечение деятельности (оказание услуг) подведомственных учреждений — учреждения дополнительного образования</t>
  </si>
  <si>
    <t>18 5 99 0059У</t>
  </si>
  <si>
    <t>Молодежная политика</t>
  </si>
  <si>
    <t>0707</t>
  </si>
  <si>
    <t xml:space="preserve">Предоставление субсидий бюджетным, автономным учреждениям и иным некоммерческим организациям </t>
  </si>
  <si>
    <t>Субсидии бюджетным учреждениям</t>
  </si>
  <si>
    <t>Мероприятия в рамках муниципальной программы «Профилактика правонарушений в Павинском муниципальном округе Костромской области на 2024-2027 годы»</t>
  </si>
  <si>
    <t xml:space="preserve">Подпрограмма «Молодежь Павинского муниципального округа Костромской области» </t>
  </si>
  <si>
    <t>18 6 00 00000</t>
  </si>
  <si>
    <t>18 6 99 00000</t>
  </si>
  <si>
    <t>Расходы на обеспечение деятельности (оказание услуг) подведомственных учреждений — молодежные центры</t>
  </si>
  <si>
    <t>18 6 99 0059П</t>
  </si>
  <si>
    <t xml:space="preserve">Муниципальная программа «Профилактика безнадзорности и правонарушений несовершеннолетних в Павинском муниципальном округе Костромской области на 2025 – 2029 г.г.» </t>
  </si>
  <si>
    <t>23 0 00 00000</t>
  </si>
  <si>
    <t>23 0 99 00000</t>
  </si>
  <si>
    <t>23 0 99 12000</t>
  </si>
  <si>
    <t xml:space="preserve">Мероприятия в рамках муниципальной программы «Профилактика безнадзорности и правонарушений несовершеннолетних в Павинском муниципальном округе Костромской области на 2025 – 2029 г.г.» </t>
  </si>
  <si>
    <t>23 0 99 12700</t>
  </si>
  <si>
    <t>Расходы на организацию реабилитации несовершеннолетних в СРЦН</t>
  </si>
  <si>
    <t>23 0 99 12701</t>
  </si>
  <si>
    <t>Другие вопросы в области образования</t>
  </si>
  <si>
    <t>0709</t>
  </si>
  <si>
    <t>Обеспечение выплат ежемесячного дненежного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РФ, г. Байканура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</si>
  <si>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0 Ю6 50500</t>
  </si>
  <si>
    <t xml:space="preserve">Организация отдыха детей в каникулярное время за счет средств добровольных пожертвований </t>
  </si>
  <si>
    <t>21 0 99 21320</t>
  </si>
  <si>
    <t>Организация отдыха детей, находящихся в трудной жизненной ситуации, в каникулярное время</t>
  </si>
  <si>
    <t>21 0 99 21330</t>
  </si>
  <si>
    <t>Организация отдыха детей в лагерях с круглосуточным пребыванием в каникулярное время</t>
  </si>
  <si>
    <t>21 0 99 21360</t>
  </si>
  <si>
    <t>Организация отдыха детей в каникулярное время</t>
  </si>
  <si>
    <t>21 0 99 S1020</t>
  </si>
  <si>
    <t>КУЛЬТУРА, КИНЕМАТОГРАФИЯ</t>
  </si>
  <si>
    <t>0800</t>
  </si>
  <si>
    <t>Культура</t>
  </si>
  <si>
    <t>0801</t>
  </si>
  <si>
    <t>Расходы на социальную адаптацию участников СВО через вовлечение в деятельность сообществ, в том числе с участием детей</t>
  </si>
  <si>
    <t>05 0 99 12504</t>
  </si>
  <si>
    <t>Муниципальная программа «Социальная поддержка старшего поколения в Павинском муниципальном округе Костромской области на 2024-2027 годы»</t>
  </si>
  <si>
    <t>09 0 00 00000</t>
  </si>
  <si>
    <t>09 0 99 00000</t>
  </si>
  <si>
    <t>09 0 99 21000</t>
  </si>
  <si>
    <t>Мероприятия  в рамках муниципальной программы «Социальная поддержка старшего поколения в Павинском муниципальном округе Костромской области на 2024-2027 годы»</t>
  </si>
  <si>
    <t>09 0 99 21060</t>
  </si>
  <si>
    <t>Подпрограмма  «Развитие учреждений культурно - досугового типа в Павинском муниципальном округе Костромской области»</t>
  </si>
  <si>
    <t>18 1 00 00000</t>
  </si>
  <si>
    <t>18 1 99 00000</t>
  </si>
  <si>
    <t>18 1 99 0059Д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</si>
  <si>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</si>
  <si>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18 1 99 L4670</t>
  </si>
  <si>
    <t xml:space="preserve">Подпрограмма «Развитие и поддержка музейно-выставочного дела на территории Павинского муниципального округа Костромской области» </t>
  </si>
  <si>
    <t>18 3 00 00000</t>
  </si>
  <si>
    <t>18 3 99 00000</t>
  </si>
  <si>
    <t>Расходы на обеспечение деятельности (оказание услуг) подведомственных учреждений — музеи</t>
  </si>
  <si>
    <t>18 3 99 0059М</t>
  </si>
  <si>
    <t>Подпрограмма «Развитие библиотечной системы на территории Павинского муниципального округа Костромской области»</t>
  </si>
  <si>
    <t>18 4 00 00000</t>
  </si>
  <si>
    <t>18 4 99 00000</t>
  </si>
  <si>
    <t>Расходы на обеспечение деятельности (оказание услуг) подведомственных учреждений — библиотеки</t>
  </si>
  <si>
    <t>18 4 99 0059Б</t>
  </si>
  <si>
    <t>Другие вопросы в области культуры, кинематографии</t>
  </si>
  <si>
    <t>0804</t>
  </si>
  <si>
    <t>СОЦИАЛЬНАЯ ПОЛИТИКА</t>
  </si>
  <si>
    <t>Пенсионное обеспечение</t>
  </si>
  <si>
    <t xml:space="preserve">Доплаты к пенсиям муниципальным служащим </t>
  </si>
  <si>
    <t>99 0 00 12200</t>
  </si>
  <si>
    <t>Публичные нормативные социальные выплаты гражданам</t>
  </si>
  <si>
    <t>Социальное обеспечение населения</t>
  </si>
  <si>
    <t>1003</t>
  </si>
  <si>
    <t>Оказание других видов социальной помощи</t>
  </si>
  <si>
    <t>99 0 00 12300</t>
  </si>
  <si>
    <t>Осуществление органами местного самоуправления муниципальных районов (муниципальных округов, городских округов) отдельных государственных полномочий по выплате социального пособия на погребение и возмещению стоимости услуг, предоставляемых согласно гарантированному перечню услуг по погребению</t>
  </si>
  <si>
    <t>99 0 00 72230</t>
  </si>
  <si>
    <t>Социальная выплата за звание Почетный гражданин Павинского района</t>
  </si>
  <si>
    <t>99 0 00 12400</t>
  </si>
  <si>
    <t>ФИЗИЧЕСКАЯ КУЛЬТУРА И СПОРТ</t>
  </si>
  <si>
    <t>Массовый спорт</t>
  </si>
  <si>
    <t xml:space="preserve">Муниципальная программа «Обучение детей плаванию на территории Павинского муниципального округа Костромской области на 2024-2027 годы» </t>
  </si>
  <si>
    <t>1102</t>
  </si>
  <si>
    <t>Мероприятия в рамках муниципальной программы «Обучение детей плаванию на территории Павинского муниципального округа Костромской области на 2024-2027 годы»</t>
  </si>
  <si>
    <t xml:space="preserve">Подпрограмма «Развитие физической культуры и спорта в Павинского муниципальном округе Костромской области» </t>
  </si>
  <si>
    <t>18 2 00 00000</t>
  </si>
  <si>
    <t>18 2 99 00000</t>
  </si>
  <si>
    <t>Расходы на обеспечение деятельности (оказание услуг) подведомственных учреждений — спортклубы</t>
  </si>
  <si>
    <t>18 2 99 0059Ф</t>
  </si>
  <si>
    <t>18 2 99 S1300</t>
  </si>
  <si>
    <t>Cофинансирование расходных обязательств, возникших при реализации проекта развития – «Благоустройство детской площадки «В стране детства» с. Павино, ул.Рабочая д.10А”, основанного на общественных инициативах, в номинации "Местные инициативы"</t>
  </si>
  <si>
    <t>18 2 99 S1306</t>
  </si>
  <si>
    <t>Муниципальная программа "Комплексные меры по противодействию алкоголизации населения Павинского муниципального округа Костромской области на 2024-2027 годы"</t>
  </si>
  <si>
    <t>19 0 00 00000</t>
  </si>
  <si>
    <t>19 0 99 00000</t>
  </si>
  <si>
    <t>19 0 99 21000</t>
  </si>
  <si>
    <t>Мероприятия в рамках муниципальной программы "Комплексные меры по противодействию алкоголизации населения Павинского муниципального округа Костромской области на 2024-2027 годы"</t>
  </si>
  <si>
    <t>19 0 99 21620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</si>
  <si>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</si>
  <si>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</si>
  <si>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1301</t>
  </si>
  <si>
    <t>Реализация государственных функций, связанных с общегосударственным управлением</t>
  </si>
  <si>
    <t>Обслуживание муниципального долга</t>
  </si>
  <si>
    <t>99 0 00 11200</t>
  </si>
  <si>
    <t xml:space="preserve">Процентные платежи по муниципальному долгу Павинского муниципального округа </t>
  </si>
  <si>
    <t>99 0 00 11210</t>
  </si>
  <si>
    <t>Обслуживание государственного (муниципального) долга</t>
  </si>
  <si>
    <t>Итого:</t>
  </si>
  <si>
    <t>66 0 00 00000</t>
  </si>
  <si>
    <t>66 0 00 0059К</t>
  </si>
  <si>
    <t>Контрактная служба</t>
  </si>
  <si>
    <t>Расходы на обеспечение деятельности (оказание услуг) подведомственных учреждений - контрактная служба</t>
  </si>
  <si>
    <t>26 0 00 00000</t>
  </si>
  <si>
    <t>26 0 99 00000</t>
  </si>
  <si>
    <t>26 0 99 21000</t>
  </si>
  <si>
    <t>26 0 99 21800</t>
  </si>
  <si>
    <t>26 0 99 21810</t>
  </si>
  <si>
    <t>Муниципальная программа "Патриотическое и духовно - нравственное воспитание граждан Россий йской Федерации, проживающей на территории Павинского муниципального округа Костромской области" на 2025 -2027 годы</t>
  </si>
  <si>
    <t>Обеспечение патриотического и духовно - нравственного воспитания граждан, проживающих на территории Павинского муниципального округа Костромской области</t>
  </si>
  <si>
    <t>Обеспечение деятельности объединения "Движение Первых"</t>
  </si>
  <si>
    <t>26 0 99 21830</t>
  </si>
  <si>
    <t>26 0 99 21840</t>
  </si>
  <si>
    <t>Обеспечение деятельности волонтерского отряда "Волонтеры Победы"</t>
  </si>
  <si>
    <t>Обеспечение туристической деятельности как совершенствование и развитие форм и методов работы по патриотическому и духовн - нравственному воспитанию подростающего поколения</t>
  </si>
  <si>
    <t>26 0 99 21820</t>
  </si>
  <si>
    <t>Обеспечение деятельности объединения "Молодая гвардия"</t>
  </si>
  <si>
    <t>18 1 99 S0000</t>
  </si>
  <si>
    <t>18 1 99 S1307</t>
  </si>
  <si>
    <t>Софинансирование расходных обязательств, возникших при реализации проектов развития, основанных на общественных инициативах, в номинации "Местные инициативы"</t>
  </si>
  <si>
    <t>Софинансирование расходных обязательств, возникших при реализации проекта развития - "Реконструкция сцены в Комсомольском парке села Павино", основанного на общественных инициативах, в номинации "Местные инициативы"</t>
  </si>
  <si>
    <t>08 0 99 11400</t>
  </si>
  <si>
    <t>08 0 99 11420</t>
  </si>
  <si>
    <t>Муниципальная программа "Энергосбережение и повышение энергетической эффективности в Павинском муниципальном округе Костромской области на 2023-2027 годы"</t>
  </si>
  <si>
    <t>Расходы связанные с содержанием казны округа</t>
  </si>
  <si>
    <t xml:space="preserve">Содержание и обслуживание казны Павинского муниципального округа </t>
  </si>
  <si>
    <t>17 0 00 00000</t>
  </si>
  <si>
    <t>17 0 99 00000</t>
  </si>
  <si>
    <t>17 0 99 21570</t>
  </si>
  <si>
    <t>17 0 99 SВ010</t>
  </si>
  <si>
    <t>17 0 99 SВ020</t>
  </si>
  <si>
    <t>Муниципальная программа "Чистая вода на 2025 - 2027 годы"</t>
  </si>
  <si>
    <t>Мероприятия в рамках муниципальной программы "Чистая вода на 2025-2027 годы"</t>
  </si>
  <si>
    <t>Расходы на софинансирование муниципальных программ в области энергосбережения и повышения энергетической эффективности на объектах теплоэнергетики, расположенных на территории Костромской области</t>
  </si>
  <si>
    <t>Расходы на реализацию мероприятий по модернизации систем коммунальной инфраструктуры за счет областного бюджета</t>
  </si>
  <si>
    <t>99 0 00 90000</t>
  </si>
  <si>
    <t>99 0 00 90200</t>
  </si>
  <si>
    <t>Исполнение судебных актов по обращению взыскания на средства бюджета муниципального округа</t>
  </si>
  <si>
    <t>Расходы на исполнение судебных акатов по обращению взыскания на средства местного бюджета по денежным обязательствам муниципальных учреждений,осуществляемым в соответствии со статьей 242.5 Бюджетного кодекса Российской Федерации</t>
  </si>
  <si>
    <t>18 1 99 L5194</t>
  </si>
  <si>
    <t>Государственная поддержка отрасли культуры (государственная поддержка лучших работников сельских учреждений культуры)</t>
  </si>
  <si>
    <t>18 4 99 L5195</t>
  </si>
  <si>
    <t>Государственная поддержка отрасли культуры</t>
  </si>
  <si>
    <t>18 4 99 L5190</t>
  </si>
  <si>
    <t>Государственная поддержка отрасли культуры (модернизация библиотек в части комплектования книжных фондов библиотек муниципальных образований и государственных общедоступных библиотек)</t>
  </si>
  <si>
    <t>Региональный проект "Семейные ценности и инфраструктура культуры"</t>
  </si>
  <si>
    <t>18 4 Я5 00000</t>
  </si>
  <si>
    <t>18 4 Я5 53480</t>
  </si>
  <si>
    <t>Модернизация региональных и муниципальных библиотек</t>
  </si>
  <si>
    <t>10 0 99 SД001</t>
  </si>
  <si>
    <t>22 0 99 21713</t>
  </si>
  <si>
    <t>Иные расходы на обеспечение пожарной безопасности на территории округа</t>
  </si>
  <si>
    <t xml:space="preserve">Приложение №3
к решению Думы
Павинского муниципального округа
Костромской области
От 30 мая 2025 года №267
                                                            </t>
  </si>
  <si>
    <t>0204</t>
  </si>
  <si>
    <t>99 0 00 13000</t>
  </si>
  <si>
    <t>99 0 00 13100</t>
  </si>
  <si>
    <t>99 0 00 13110</t>
  </si>
  <si>
    <t>18 7 00 00000</t>
  </si>
  <si>
    <t>18 7 99 00000</t>
  </si>
  <si>
    <t>18 7 99 21480</t>
  </si>
  <si>
    <t>Подпрограмма "Развитие туризма в Павинском муниципальном округе Костромской области"</t>
  </si>
  <si>
    <t>Расходы на проведение мероприятий в сфере туризма</t>
  </si>
  <si>
    <t>Мобилизационная подготовка экономики</t>
  </si>
  <si>
    <t>Расходы на мобилизационную подготовку экономики</t>
  </si>
  <si>
    <t>Расходы по обеспечению безопасности населения и территорий</t>
  </si>
  <si>
    <t>Расходы в области гражданской обороны и чрезвычайных ситуаций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</si>
</sst>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&quot;&quot;###,##0.00"/>
  </numFmts>
  <fonts count="8" x14ac:knownFonts="1">
    <font>
      <sz val="10"/>
      <color rgb="FF000000"/>
      <name val="Arial Cyr"/>
      <family val="2"/>
      <charset val="204"/>
    </font>
    <font>
      <sz val="8"/>
      <color rgb="FF000000"/>
      <name val="Times New Roman"/>
      <family val="1"/>
      <charset val="1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1"/>
    </font>
    <font>
      <b/>
      <sz val="8"/>
      <color rgb="FF000000"/>
      <name val="Times New Roman"/>
      <family val="1"/>
      <charset val="1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Border="1"/>
    <xf numFmtId="49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/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2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2" fontId="4" fillId="0" borderId="2" xfId="0" applyNumberFormat="1" applyFont="1" applyBorder="1" applyAlignment="1">
      <alignment horizontal="right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/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center" wrapText="1"/>
    </xf>
    <xf numFmtId="2" fontId="1" fillId="0" borderId="2" xfId="0" applyNumberFormat="1" applyFont="1" applyBorder="1" applyAlignment="1">
      <alignment horizontal="right" wrapText="1"/>
    </xf>
    <xf numFmtId="0" fontId="4" fillId="0" borderId="3" xfId="0" applyFont="1" applyBorder="1" applyAlignment="1">
      <alignment wrapText="1"/>
    </xf>
    <xf numFmtId="0" fontId="4" fillId="0" borderId="2" xfId="0" applyFont="1" applyBorder="1" applyAlignment="1">
      <alignment vertical="top" wrapText="1"/>
    </xf>
    <xf numFmtId="2" fontId="4" fillId="0" borderId="2" xfId="0" applyNumberFormat="1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164" fontId="4" fillId="0" borderId="0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right" wrapText="1"/>
    </xf>
    <xf numFmtId="0" fontId="1" fillId="0" borderId="2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2" fontId="1" fillId="0" borderId="2" xfId="0" applyNumberFormat="1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0" fontId="0" fillId="0" borderId="0" xfId="0" applyFont="1"/>
    <xf numFmtId="0" fontId="1" fillId="0" borderId="4" xfId="0" applyFont="1" applyBorder="1" applyAlignment="1">
      <alignment wrapText="1"/>
    </xf>
    <xf numFmtId="165" fontId="4" fillId="0" borderId="4" xfId="0" applyNumberFormat="1" applyFont="1" applyBorder="1" applyAlignment="1">
      <alignment horizontal="left" wrapText="1"/>
    </xf>
    <xf numFmtId="165" fontId="4" fillId="0" borderId="5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0" fontId="4" fillId="0" borderId="4" xfId="0" applyFont="1" applyBorder="1"/>
    <xf numFmtId="0" fontId="4" fillId="0" borderId="6" xfId="0" applyFont="1" applyBorder="1" applyAlignment="1">
      <alignment horizontal="center"/>
    </xf>
    <xf numFmtId="0" fontId="4" fillId="0" borderId="7" xfId="0" applyFont="1" applyBorder="1"/>
    <xf numFmtId="0" fontId="4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2" xfId="0" applyFont="1" applyBorder="1" applyAlignment="1">
      <alignment wrapText="1"/>
    </xf>
    <xf numFmtId="49" fontId="5" fillId="0" borderId="2" xfId="0" applyNumberFormat="1" applyFont="1" applyBorder="1" applyAlignment="1">
      <alignment horizontal="center" wrapText="1"/>
    </xf>
    <xf numFmtId="2" fontId="5" fillId="0" borderId="2" xfId="0" applyNumberFormat="1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49" fontId="1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right" vertical="top" wrapText="1"/>
    </xf>
    <xf numFmtId="0" fontId="4" fillId="0" borderId="2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49" fontId="1" fillId="0" borderId="10" xfId="0" applyNumberFormat="1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2" fontId="1" fillId="0" borderId="10" xfId="0" applyNumberFormat="1" applyFont="1" applyBorder="1" applyAlignment="1">
      <alignment horizontal="right"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2" fontId="1" fillId="0" borderId="3" xfId="0" applyNumberFormat="1" applyFont="1" applyBorder="1" applyAlignment="1">
      <alignment horizontal="right" wrapText="1"/>
    </xf>
    <xf numFmtId="0" fontId="4" fillId="0" borderId="5" xfId="0" applyFont="1" applyBorder="1" applyAlignment="1">
      <alignment wrapText="1"/>
    </xf>
    <xf numFmtId="49" fontId="4" fillId="0" borderId="5" xfId="0" applyNumberFormat="1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2" fontId="4" fillId="0" borderId="5" xfId="0" applyNumberFormat="1" applyFont="1" applyBorder="1" applyAlignment="1">
      <alignment horizontal="right" wrapText="1"/>
    </xf>
    <xf numFmtId="0" fontId="4" fillId="0" borderId="4" xfId="0" applyFont="1" applyBorder="1" applyAlignment="1">
      <alignment wrapText="1"/>
    </xf>
    <xf numFmtId="0" fontId="5" fillId="0" borderId="3" xfId="0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2" fontId="4" fillId="0" borderId="3" xfId="0" applyNumberFormat="1" applyFont="1" applyBorder="1" applyAlignment="1">
      <alignment horizontal="right" wrapText="1"/>
    </xf>
    <xf numFmtId="0" fontId="1" fillId="0" borderId="1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right" vertical="top" wrapText="1"/>
    </xf>
    <xf numFmtId="0" fontId="5" fillId="0" borderId="2" xfId="0" applyFont="1" applyBorder="1" applyAlignment="1">
      <alignment vertical="top" wrapText="1"/>
    </xf>
    <xf numFmtId="2" fontId="5" fillId="0" borderId="2" xfId="0" applyNumberFormat="1" applyFont="1" applyBorder="1" applyAlignment="1">
      <alignment horizontal="right" vertical="top" wrapText="1"/>
    </xf>
    <xf numFmtId="0" fontId="6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right" wrapText="1"/>
    </xf>
    <xf numFmtId="0" fontId="7" fillId="0" borderId="2" xfId="0" applyFont="1" applyBorder="1" applyAlignment="1">
      <alignment wrapText="1"/>
    </xf>
    <xf numFmtId="49" fontId="7" fillId="0" borderId="2" xfId="0" applyNumberFormat="1" applyFont="1" applyBorder="1" applyAlignment="1">
      <alignment horizontal="center" wrapText="1"/>
    </xf>
    <xf numFmtId="2" fontId="7" fillId="0" borderId="2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wrapText="1"/>
    </xf>
    <xf numFmtId="0" fontId="4" fillId="0" borderId="5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810"/>
  <sheetViews>
    <sheetView tabSelected="1" topLeftCell="A793" zoomScale="120" zoomScaleNormal="120" workbookViewId="0">
      <selection activeCell="E490" sqref="E490"/>
    </sheetView>
  </sheetViews>
  <sheetFormatPr defaultColWidth="9.109375" defaultRowHeight="13.2" x14ac:dyDescent="0.25"/>
  <cols>
    <col min="1" max="1" width="60.44140625" style="1" customWidth="1"/>
    <col min="2" max="2" width="8.6640625" style="2" customWidth="1"/>
    <col min="3" max="3" width="11.21875" style="1" customWidth="1"/>
    <col min="4" max="4" width="7.109375" style="1" customWidth="1"/>
    <col min="5" max="5" width="10" style="3" customWidth="1"/>
    <col min="6" max="6" width="8.6640625" style="3" customWidth="1"/>
    <col min="7" max="1024" width="9.109375" style="4"/>
  </cols>
  <sheetData>
    <row r="1" spans="1:7" ht="57" customHeight="1" x14ac:dyDescent="0.25">
      <c r="C1" s="91" t="s">
        <v>533</v>
      </c>
      <c r="D1" s="91"/>
      <c r="E1" s="91"/>
      <c r="G1" s="1"/>
    </row>
    <row r="2" spans="1:7" ht="51.6" customHeight="1" x14ac:dyDescent="0.25">
      <c r="A2" s="92" t="s">
        <v>0</v>
      </c>
      <c r="B2" s="92"/>
      <c r="C2" s="92"/>
      <c r="D2" s="92"/>
      <c r="E2" s="92"/>
      <c r="G2" s="1"/>
    </row>
    <row r="3" spans="1:7" ht="12.75" customHeight="1" x14ac:dyDescent="0.25">
      <c r="D3" s="93" t="s">
        <v>1</v>
      </c>
      <c r="E3" s="93"/>
      <c r="G3" s="1"/>
    </row>
    <row r="4" spans="1:7" ht="20.399999999999999" x14ac:dyDescent="0.25">
      <c r="A4" s="5" t="s">
        <v>2</v>
      </c>
      <c r="B4" s="6" t="s">
        <v>3</v>
      </c>
      <c r="C4" s="5" t="s">
        <v>4</v>
      </c>
      <c r="D4" s="5" t="s">
        <v>5</v>
      </c>
      <c r="E4" s="7" t="s">
        <v>6</v>
      </c>
      <c r="G4" s="1"/>
    </row>
    <row r="5" spans="1:7" ht="17.100000000000001" customHeight="1" x14ac:dyDescent="0.25">
      <c r="A5" s="8" t="s">
        <v>7</v>
      </c>
      <c r="B5" s="9" t="s">
        <v>8</v>
      </c>
      <c r="C5" s="10"/>
      <c r="D5" s="10"/>
      <c r="E5" s="11">
        <f>E6+E11+E21+E63+E82+E89</f>
        <v>48067813.079999998</v>
      </c>
      <c r="G5" s="1"/>
    </row>
    <row r="6" spans="1:7" ht="23.55" customHeight="1" x14ac:dyDescent="0.25">
      <c r="A6" s="8" t="s">
        <v>9</v>
      </c>
      <c r="B6" s="9" t="s">
        <v>10</v>
      </c>
      <c r="C6" s="10"/>
      <c r="D6" s="10"/>
      <c r="E6" s="11">
        <f>E7</f>
        <v>1491200</v>
      </c>
      <c r="G6" s="1"/>
    </row>
    <row r="7" spans="1:7" ht="24" customHeight="1" x14ac:dyDescent="0.25">
      <c r="A7" s="8" t="s">
        <v>11</v>
      </c>
      <c r="B7" s="9" t="s">
        <v>10</v>
      </c>
      <c r="C7" s="12" t="s">
        <v>12</v>
      </c>
      <c r="D7" s="12"/>
      <c r="E7" s="11">
        <f>E8</f>
        <v>1491200</v>
      </c>
      <c r="G7" s="1"/>
    </row>
    <row r="8" spans="1:7" ht="12.75" customHeight="1" x14ac:dyDescent="0.25">
      <c r="A8" s="8" t="s">
        <v>13</v>
      </c>
      <c r="B8" s="9" t="s">
        <v>10</v>
      </c>
      <c r="C8" s="12" t="s">
        <v>14</v>
      </c>
      <c r="D8" s="12"/>
      <c r="E8" s="11">
        <f>E9</f>
        <v>1491200</v>
      </c>
      <c r="G8" s="1"/>
    </row>
    <row r="9" spans="1:7" s="13" customFormat="1" ht="33" customHeight="1" x14ac:dyDescent="0.2">
      <c r="A9" s="8" t="s">
        <v>15</v>
      </c>
      <c r="B9" s="9" t="s">
        <v>10</v>
      </c>
      <c r="C9" s="12" t="s">
        <v>14</v>
      </c>
      <c r="D9" s="12">
        <v>100</v>
      </c>
      <c r="E9" s="11">
        <f>E10</f>
        <v>1491200</v>
      </c>
      <c r="F9" s="3"/>
      <c r="G9" s="1"/>
    </row>
    <row r="10" spans="1:7" ht="12.75" customHeight="1" x14ac:dyDescent="0.25">
      <c r="A10" s="14" t="s">
        <v>16</v>
      </c>
      <c r="B10" s="15" t="s">
        <v>10</v>
      </c>
      <c r="C10" s="10" t="s">
        <v>14</v>
      </c>
      <c r="D10" s="10">
        <v>120</v>
      </c>
      <c r="E10" s="16">
        <v>1491200</v>
      </c>
      <c r="G10" s="1"/>
    </row>
    <row r="11" spans="1:7" ht="21" customHeight="1" x14ac:dyDescent="0.25">
      <c r="A11" s="8" t="s">
        <v>17</v>
      </c>
      <c r="B11" s="9" t="s">
        <v>18</v>
      </c>
      <c r="C11" s="12"/>
      <c r="D11" s="12"/>
      <c r="E11" s="11">
        <f>E12</f>
        <v>790000</v>
      </c>
      <c r="G11" s="1"/>
    </row>
    <row r="12" spans="1:7" x14ac:dyDescent="0.25">
      <c r="A12" s="8" t="s">
        <v>19</v>
      </c>
      <c r="B12" s="9" t="s">
        <v>18</v>
      </c>
      <c r="C12" s="12" t="s">
        <v>20</v>
      </c>
      <c r="D12" s="12"/>
      <c r="E12" s="11">
        <f>E13+E16</f>
        <v>790000</v>
      </c>
      <c r="G12" s="1"/>
    </row>
    <row r="13" spans="1:7" ht="14.25" customHeight="1" x14ac:dyDescent="0.25">
      <c r="A13" s="8" t="s">
        <v>13</v>
      </c>
      <c r="B13" s="9" t="s">
        <v>18</v>
      </c>
      <c r="C13" s="12" t="s">
        <v>21</v>
      </c>
      <c r="D13" s="12"/>
      <c r="E13" s="11">
        <f>E14</f>
        <v>760000</v>
      </c>
      <c r="G13" s="1"/>
    </row>
    <row r="14" spans="1:7" ht="34.5" customHeight="1" x14ac:dyDescent="0.25">
      <c r="A14" s="8" t="s">
        <v>15</v>
      </c>
      <c r="B14" s="9" t="s">
        <v>18</v>
      </c>
      <c r="C14" s="12" t="s">
        <v>21</v>
      </c>
      <c r="D14" s="12">
        <v>100</v>
      </c>
      <c r="E14" s="11">
        <f>E15</f>
        <v>760000</v>
      </c>
      <c r="G14" s="1"/>
    </row>
    <row r="15" spans="1:7" s="13" customFormat="1" ht="15" customHeight="1" x14ac:dyDescent="0.2">
      <c r="A15" s="14" t="s">
        <v>16</v>
      </c>
      <c r="B15" s="15" t="s">
        <v>18</v>
      </c>
      <c r="C15" s="10" t="s">
        <v>21</v>
      </c>
      <c r="D15" s="10">
        <v>120</v>
      </c>
      <c r="E15" s="16">
        <v>760000</v>
      </c>
      <c r="F15" s="3"/>
      <c r="G15" s="1"/>
    </row>
    <row r="16" spans="1:7" ht="14.4" customHeight="1" x14ac:dyDescent="0.25">
      <c r="A16" s="8" t="s">
        <v>22</v>
      </c>
      <c r="B16" s="9" t="s">
        <v>18</v>
      </c>
      <c r="C16" s="12" t="s">
        <v>23</v>
      </c>
      <c r="D16" s="12"/>
      <c r="E16" s="11">
        <f>E17+E19</f>
        <v>30000</v>
      </c>
      <c r="G16" s="1"/>
    </row>
    <row r="17" spans="1:7" ht="19.2" customHeight="1" x14ac:dyDescent="0.25">
      <c r="A17" s="8" t="s">
        <v>24</v>
      </c>
      <c r="B17" s="9" t="s">
        <v>18</v>
      </c>
      <c r="C17" s="12" t="s">
        <v>23</v>
      </c>
      <c r="D17" s="12">
        <v>200</v>
      </c>
      <c r="E17" s="11">
        <f>E18</f>
        <v>29000</v>
      </c>
      <c r="G17" s="1"/>
    </row>
    <row r="18" spans="1:7" ht="18.600000000000001" customHeight="1" x14ac:dyDescent="0.25">
      <c r="A18" s="14" t="s">
        <v>25</v>
      </c>
      <c r="B18" s="15" t="s">
        <v>18</v>
      </c>
      <c r="C18" s="10" t="s">
        <v>23</v>
      </c>
      <c r="D18" s="10">
        <v>240</v>
      </c>
      <c r="E18" s="16">
        <v>29000</v>
      </c>
      <c r="G18" s="1"/>
    </row>
    <row r="19" spans="1:7" x14ac:dyDescent="0.25">
      <c r="A19" s="8" t="s">
        <v>26</v>
      </c>
      <c r="B19" s="9" t="s">
        <v>18</v>
      </c>
      <c r="C19" s="12" t="s">
        <v>23</v>
      </c>
      <c r="D19" s="12">
        <v>800</v>
      </c>
      <c r="E19" s="11">
        <f>E20</f>
        <v>1000</v>
      </c>
      <c r="G19" s="1"/>
    </row>
    <row r="20" spans="1:7" x14ac:dyDescent="0.25">
      <c r="A20" s="14" t="s">
        <v>27</v>
      </c>
      <c r="B20" s="15" t="s">
        <v>18</v>
      </c>
      <c r="C20" s="10" t="s">
        <v>23</v>
      </c>
      <c r="D20" s="10">
        <v>850</v>
      </c>
      <c r="E20" s="16">
        <v>1000</v>
      </c>
      <c r="G20" s="1"/>
    </row>
    <row r="21" spans="1:7" s="13" customFormat="1" ht="33.15" customHeight="1" x14ac:dyDescent="0.2">
      <c r="A21" s="8" t="s">
        <v>28</v>
      </c>
      <c r="B21" s="9" t="s">
        <v>29</v>
      </c>
      <c r="C21" s="12"/>
      <c r="D21" s="12"/>
      <c r="E21" s="11">
        <f>E22+E57</f>
        <v>17400400</v>
      </c>
      <c r="F21" s="3"/>
      <c r="G21" s="1"/>
    </row>
    <row r="22" spans="1:7" ht="22.2" customHeight="1" x14ac:dyDescent="0.25">
      <c r="A22" s="8" t="s">
        <v>30</v>
      </c>
      <c r="B22" s="9" t="s">
        <v>29</v>
      </c>
      <c r="C22" s="12" t="s">
        <v>31</v>
      </c>
      <c r="D22" s="12"/>
      <c r="E22" s="11">
        <f>E23+E26+E31+E36+E41+E46+E49+E52</f>
        <v>17389900</v>
      </c>
      <c r="G22" s="1"/>
    </row>
    <row r="23" spans="1:7" ht="15" customHeight="1" x14ac:dyDescent="0.25">
      <c r="A23" s="8" t="s">
        <v>13</v>
      </c>
      <c r="B23" s="9" t="s">
        <v>29</v>
      </c>
      <c r="C23" s="12" t="s">
        <v>32</v>
      </c>
      <c r="D23" s="12"/>
      <c r="E23" s="11">
        <f>E24</f>
        <v>14635237</v>
      </c>
      <c r="G23" s="1"/>
    </row>
    <row r="24" spans="1:7" ht="31.5" customHeight="1" x14ac:dyDescent="0.25">
      <c r="A24" s="8" t="s">
        <v>15</v>
      </c>
      <c r="B24" s="9" t="s">
        <v>29</v>
      </c>
      <c r="C24" s="12" t="s">
        <v>32</v>
      </c>
      <c r="D24" s="12">
        <v>100</v>
      </c>
      <c r="E24" s="11">
        <f>E25</f>
        <v>14635237</v>
      </c>
      <c r="G24" s="1"/>
    </row>
    <row r="25" spans="1:7" s="13" customFormat="1" ht="15" customHeight="1" x14ac:dyDescent="0.2">
      <c r="A25" s="14" t="s">
        <v>16</v>
      </c>
      <c r="B25" s="15" t="s">
        <v>29</v>
      </c>
      <c r="C25" s="10" t="s">
        <v>32</v>
      </c>
      <c r="D25" s="10">
        <v>120</v>
      </c>
      <c r="E25" s="16">
        <v>14635237</v>
      </c>
      <c r="F25" s="3"/>
      <c r="G25" s="1"/>
    </row>
    <row r="26" spans="1:7" ht="14.25" customHeight="1" x14ac:dyDescent="0.25">
      <c r="A26" s="8" t="s">
        <v>22</v>
      </c>
      <c r="B26" s="9" t="s">
        <v>29</v>
      </c>
      <c r="C26" s="12" t="s">
        <v>33</v>
      </c>
      <c r="D26" s="12"/>
      <c r="E26" s="11">
        <f>E27+E29</f>
        <v>256263</v>
      </c>
      <c r="G26" s="1"/>
    </row>
    <row r="27" spans="1:7" ht="19.8" customHeight="1" x14ac:dyDescent="0.25">
      <c r="A27" s="8" t="s">
        <v>24</v>
      </c>
      <c r="B27" s="9" t="s">
        <v>29</v>
      </c>
      <c r="C27" s="12" t="s">
        <v>33</v>
      </c>
      <c r="D27" s="12">
        <v>200</v>
      </c>
      <c r="E27" s="11">
        <f>E28</f>
        <v>252763</v>
      </c>
      <c r="G27" s="1"/>
    </row>
    <row r="28" spans="1:7" ht="19.8" customHeight="1" x14ac:dyDescent="0.25">
      <c r="A28" s="14" t="s">
        <v>25</v>
      </c>
      <c r="B28" s="15" t="s">
        <v>29</v>
      </c>
      <c r="C28" s="10" t="s">
        <v>33</v>
      </c>
      <c r="D28" s="10">
        <v>240</v>
      </c>
      <c r="E28" s="16">
        <v>252763</v>
      </c>
      <c r="G28" s="1"/>
    </row>
    <row r="29" spans="1:7" ht="11.25" customHeight="1" x14ac:dyDescent="0.25">
      <c r="A29" s="8" t="s">
        <v>26</v>
      </c>
      <c r="B29" s="9" t="s">
        <v>29</v>
      </c>
      <c r="C29" s="12" t="s">
        <v>33</v>
      </c>
      <c r="D29" s="12">
        <v>800</v>
      </c>
      <c r="E29" s="11">
        <f>E30</f>
        <v>3500</v>
      </c>
      <c r="G29" s="1"/>
    </row>
    <row r="30" spans="1:7" s="13" customFormat="1" ht="10.199999999999999" x14ac:dyDescent="0.2">
      <c r="A30" s="14" t="s">
        <v>27</v>
      </c>
      <c r="B30" s="15" t="s">
        <v>29</v>
      </c>
      <c r="C30" s="10" t="s">
        <v>33</v>
      </c>
      <c r="D30" s="10">
        <v>850</v>
      </c>
      <c r="E30" s="16">
        <v>3500</v>
      </c>
      <c r="F30" s="3"/>
      <c r="G30" s="1"/>
    </row>
    <row r="31" spans="1:7" ht="21" customHeight="1" x14ac:dyDescent="0.25">
      <c r="A31" s="8" t="s">
        <v>34</v>
      </c>
      <c r="B31" s="9" t="s">
        <v>29</v>
      </c>
      <c r="C31" s="12" t="s">
        <v>35</v>
      </c>
      <c r="D31" s="12"/>
      <c r="E31" s="11">
        <f>E32+E34</f>
        <v>565600</v>
      </c>
      <c r="G31" s="1"/>
    </row>
    <row r="32" spans="1:7" ht="30.6" customHeight="1" x14ac:dyDescent="0.25">
      <c r="A32" s="8" t="s">
        <v>15</v>
      </c>
      <c r="B32" s="9" t="s">
        <v>29</v>
      </c>
      <c r="C32" s="12" t="s">
        <v>35</v>
      </c>
      <c r="D32" s="12">
        <v>100</v>
      </c>
      <c r="E32" s="11">
        <f>E33</f>
        <v>517000</v>
      </c>
      <c r="G32" s="1"/>
    </row>
    <row r="33" spans="1:7" s="13" customFormat="1" ht="13.5" customHeight="1" x14ac:dyDescent="0.2">
      <c r="A33" s="14" t="s">
        <v>16</v>
      </c>
      <c r="B33" s="15" t="s">
        <v>29</v>
      </c>
      <c r="C33" s="10" t="s">
        <v>35</v>
      </c>
      <c r="D33" s="10">
        <v>120</v>
      </c>
      <c r="E33" s="16">
        <v>517000</v>
      </c>
      <c r="F33" s="3"/>
      <c r="G33" s="1"/>
    </row>
    <row r="34" spans="1:7" ht="22.2" customHeight="1" x14ac:dyDescent="0.25">
      <c r="A34" s="8" t="s">
        <v>24</v>
      </c>
      <c r="B34" s="9" t="s">
        <v>29</v>
      </c>
      <c r="C34" s="12" t="s">
        <v>35</v>
      </c>
      <c r="D34" s="12">
        <v>200</v>
      </c>
      <c r="E34" s="11">
        <f>E35</f>
        <v>48600</v>
      </c>
      <c r="G34" s="1"/>
    </row>
    <row r="35" spans="1:7" ht="21.6" customHeight="1" x14ac:dyDescent="0.25">
      <c r="A35" s="14" t="s">
        <v>25</v>
      </c>
      <c r="B35" s="15" t="s">
        <v>29</v>
      </c>
      <c r="C35" s="10" t="s">
        <v>35</v>
      </c>
      <c r="D35" s="10">
        <v>240</v>
      </c>
      <c r="E35" s="16">
        <v>48600</v>
      </c>
      <c r="G35" s="1"/>
    </row>
    <row r="36" spans="1:7" s="13" customFormat="1" ht="30" customHeight="1" x14ac:dyDescent="0.2">
      <c r="A36" s="8" t="s">
        <v>36</v>
      </c>
      <c r="B36" s="9" t="s">
        <v>29</v>
      </c>
      <c r="C36" s="12" t="s">
        <v>37</v>
      </c>
      <c r="D36" s="12"/>
      <c r="E36" s="11">
        <f>E37+E39</f>
        <v>582100</v>
      </c>
      <c r="F36" s="3"/>
      <c r="G36" s="1"/>
    </row>
    <row r="37" spans="1:7" s="13" customFormat="1" ht="34.5" customHeight="1" x14ac:dyDescent="0.2">
      <c r="A37" s="8" t="s">
        <v>15</v>
      </c>
      <c r="B37" s="9" t="s">
        <v>29</v>
      </c>
      <c r="C37" s="12" t="s">
        <v>37</v>
      </c>
      <c r="D37" s="12">
        <v>100</v>
      </c>
      <c r="E37" s="11">
        <f>E38</f>
        <v>569000</v>
      </c>
      <c r="F37" s="3"/>
      <c r="G37" s="1"/>
    </row>
    <row r="38" spans="1:7" ht="14.4" customHeight="1" x14ac:dyDescent="0.25">
      <c r="A38" s="14" t="s">
        <v>16</v>
      </c>
      <c r="B38" s="15" t="s">
        <v>29</v>
      </c>
      <c r="C38" s="10" t="s">
        <v>37</v>
      </c>
      <c r="D38" s="10">
        <v>120</v>
      </c>
      <c r="E38" s="16">
        <v>569000</v>
      </c>
      <c r="G38" s="1"/>
    </row>
    <row r="39" spans="1:7" ht="21" customHeight="1" x14ac:dyDescent="0.25">
      <c r="A39" s="8" t="s">
        <v>24</v>
      </c>
      <c r="B39" s="9" t="s">
        <v>29</v>
      </c>
      <c r="C39" s="12" t="s">
        <v>37</v>
      </c>
      <c r="D39" s="12">
        <v>200</v>
      </c>
      <c r="E39" s="11">
        <f>E40</f>
        <v>13100</v>
      </c>
      <c r="G39" s="1"/>
    </row>
    <row r="40" spans="1:7" ht="23.4" customHeight="1" x14ac:dyDescent="0.25">
      <c r="A40" s="14" t="s">
        <v>25</v>
      </c>
      <c r="B40" s="15" t="s">
        <v>29</v>
      </c>
      <c r="C40" s="10" t="s">
        <v>37</v>
      </c>
      <c r="D40" s="10">
        <v>240</v>
      </c>
      <c r="E40" s="16">
        <v>13100</v>
      </c>
      <c r="G40" s="1"/>
    </row>
    <row r="41" spans="1:7" ht="42.15" customHeight="1" x14ac:dyDescent="0.25">
      <c r="A41" s="8" t="s">
        <v>38</v>
      </c>
      <c r="B41" s="9" t="s">
        <v>29</v>
      </c>
      <c r="C41" s="12" t="s">
        <v>39</v>
      </c>
      <c r="D41" s="12"/>
      <c r="E41" s="11">
        <f>E42+E44</f>
        <v>666100</v>
      </c>
      <c r="G41" s="1"/>
    </row>
    <row r="42" spans="1:7" s="13" customFormat="1" ht="31.5" customHeight="1" x14ac:dyDescent="0.2">
      <c r="A42" s="8" t="s">
        <v>15</v>
      </c>
      <c r="B42" s="9" t="s">
        <v>29</v>
      </c>
      <c r="C42" s="12" t="s">
        <v>39</v>
      </c>
      <c r="D42" s="12">
        <v>100</v>
      </c>
      <c r="E42" s="11">
        <f>E43</f>
        <v>632100</v>
      </c>
      <c r="F42" s="3"/>
      <c r="G42" s="1"/>
    </row>
    <row r="43" spans="1:7" ht="12.75" customHeight="1" x14ac:dyDescent="0.25">
      <c r="A43" s="14" t="s">
        <v>16</v>
      </c>
      <c r="B43" s="15" t="s">
        <v>29</v>
      </c>
      <c r="C43" s="10" t="s">
        <v>39</v>
      </c>
      <c r="D43" s="10">
        <v>120</v>
      </c>
      <c r="E43" s="16">
        <v>632100</v>
      </c>
      <c r="G43" s="1"/>
    </row>
    <row r="44" spans="1:7" ht="23.4" customHeight="1" x14ac:dyDescent="0.25">
      <c r="A44" s="8" t="s">
        <v>24</v>
      </c>
      <c r="B44" s="9" t="s">
        <v>29</v>
      </c>
      <c r="C44" s="12" t="s">
        <v>39</v>
      </c>
      <c r="D44" s="12">
        <v>200</v>
      </c>
      <c r="E44" s="11">
        <f>E45</f>
        <v>34000</v>
      </c>
      <c r="G44" s="1"/>
    </row>
    <row r="45" spans="1:7" ht="25.2" customHeight="1" x14ac:dyDescent="0.25">
      <c r="A45" s="14" t="s">
        <v>25</v>
      </c>
      <c r="B45" s="15" t="s">
        <v>29</v>
      </c>
      <c r="C45" s="10" t="s">
        <v>39</v>
      </c>
      <c r="D45" s="10">
        <v>240</v>
      </c>
      <c r="E45" s="16">
        <v>34000</v>
      </c>
      <c r="G45" s="1"/>
    </row>
    <row r="46" spans="1:7" ht="31.95" customHeight="1" x14ac:dyDescent="0.25">
      <c r="A46" s="8" t="s">
        <v>40</v>
      </c>
      <c r="B46" s="9" t="s">
        <v>29</v>
      </c>
      <c r="C46" s="12" t="s">
        <v>41</v>
      </c>
      <c r="D46" s="12"/>
      <c r="E46" s="11">
        <f>E47</f>
        <v>11500</v>
      </c>
      <c r="G46" s="1"/>
    </row>
    <row r="47" spans="1:7" ht="25.8" customHeight="1" x14ac:dyDescent="0.25">
      <c r="A47" s="8" t="s">
        <v>24</v>
      </c>
      <c r="B47" s="9" t="s">
        <v>29</v>
      </c>
      <c r="C47" s="12" t="s">
        <v>41</v>
      </c>
      <c r="D47" s="12">
        <v>200</v>
      </c>
      <c r="E47" s="11">
        <f>E48</f>
        <v>11500</v>
      </c>
      <c r="G47" s="1"/>
    </row>
    <row r="48" spans="1:7" ht="21" x14ac:dyDescent="0.25">
      <c r="A48" s="14" t="s">
        <v>25</v>
      </c>
      <c r="B48" s="15" t="s">
        <v>29</v>
      </c>
      <c r="C48" s="10" t="s">
        <v>41</v>
      </c>
      <c r="D48" s="10">
        <v>240</v>
      </c>
      <c r="E48" s="16">
        <v>11500</v>
      </c>
      <c r="G48" s="1"/>
    </row>
    <row r="49" spans="1:7" ht="31.5" customHeight="1" x14ac:dyDescent="0.25">
      <c r="A49" s="8" t="s">
        <v>42</v>
      </c>
      <c r="B49" s="9" t="s">
        <v>29</v>
      </c>
      <c r="C49" s="12" t="s">
        <v>43</v>
      </c>
      <c r="D49" s="12"/>
      <c r="E49" s="11">
        <f>E50</f>
        <v>7000</v>
      </c>
      <c r="G49" s="1"/>
    </row>
    <row r="50" spans="1:7" s="13" customFormat="1" ht="20.399999999999999" customHeight="1" x14ac:dyDescent="0.2">
      <c r="A50" s="8" t="s">
        <v>24</v>
      </c>
      <c r="B50" s="9" t="s">
        <v>29</v>
      </c>
      <c r="C50" s="12" t="s">
        <v>43</v>
      </c>
      <c r="D50" s="12">
        <v>200</v>
      </c>
      <c r="E50" s="11">
        <f>E51</f>
        <v>7000</v>
      </c>
      <c r="F50" s="3"/>
      <c r="G50" s="1"/>
    </row>
    <row r="51" spans="1:7" ht="21" x14ac:dyDescent="0.25">
      <c r="A51" s="14" t="s">
        <v>25</v>
      </c>
      <c r="B51" s="15" t="s">
        <v>29</v>
      </c>
      <c r="C51" s="10" t="s">
        <v>43</v>
      </c>
      <c r="D51" s="10">
        <v>240</v>
      </c>
      <c r="E51" s="16">
        <v>7000</v>
      </c>
      <c r="G51" s="1"/>
    </row>
    <row r="52" spans="1:7" ht="30.6" customHeight="1" x14ac:dyDescent="0.25">
      <c r="A52" s="8" t="s">
        <v>44</v>
      </c>
      <c r="B52" s="9" t="s">
        <v>29</v>
      </c>
      <c r="C52" s="12" t="s">
        <v>45</v>
      </c>
      <c r="D52" s="12"/>
      <c r="E52" s="11">
        <f>E53+E55</f>
        <v>666100</v>
      </c>
      <c r="G52" s="1"/>
    </row>
    <row r="53" spans="1:7" ht="33" customHeight="1" x14ac:dyDescent="0.25">
      <c r="A53" s="8" t="s">
        <v>15</v>
      </c>
      <c r="B53" s="9" t="s">
        <v>29</v>
      </c>
      <c r="C53" s="12" t="s">
        <v>45</v>
      </c>
      <c r="D53" s="12">
        <v>100</v>
      </c>
      <c r="E53" s="11">
        <f>E54</f>
        <v>632100</v>
      </c>
      <c r="G53" s="1"/>
    </row>
    <row r="54" spans="1:7" ht="14.25" customHeight="1" x14ac:dyDescent="0.25">
      <c r="A54" s="14" t="s">
        <v>16</v>
      </c>
      <c r="B54" s="15" t="s">
        <v>29</v>
      </c>
      <c r="C54" s="10" t="s">
        <v>45</v>
      </c>
      <c r="D54" s="10">
        <v>120</v>
      </c>
      <c r="E54" s="16">
        <v>632100</v>
      </c>
      <c r="G54" s="1"/>
    </row>
    <row r="55" spans="1:7" ht="20.399999999999999" customHeight="1" x14ac:dyDescent="0.25">
      <c r="A55" s="8" t="s">
        <v>24</v>
      </c>
      <c r="B55" s="9" t="s">
        <v>29</v>
      </c>
      <c r="C55" s="12" t="s">
        <v>45</v>
      </c>
      <c r="D55" s="12">
        <v>200</v>
      </c>
      <c r="E55" s="11">
        <f>E56</f>
        <v>34000</v>
      </c>
      <c r="G55" s="1"/>
    </row>
    <row r="56" spans="1:7" ht="21" customHeight="1" x14ac:dyDescent="0.25">
      <c r="A56" s="14" t="s">
        <v>25</v>
      </c>
      <c r="B56" s="15" t="s">
        <v>29</v>
      </c>
      <c r="C56" s="10" t="s">
        <v>45</v>
      </c>
      <c r="D56" s="10">
        <v>240</v>
      </c>
      <c r="E56" s="16">
        <v>34000</v>
      </c>
      <c r="G56" s="1"/>
    </row>
    <row r="57" spans="1:7" ht="15" customHeight="1" x14ac:dyDescent="0.25">
      <c r="A57" s="8" t="s">
        <v>46</v>
      </c>
      <c r="B57" s="9" t="s">
        <v>29</v>
      </c>
      <c r="C57" s="12" t="s">
        <v>47</v>
      </c>
      <c r="D57" s="12"/>
      <c r="E57" s="11">
        <f>E58</f>
        <v>10500</v>
      </c>
      <c r="G57" s="1"/>
    </row>
    <row r="58" spans="1:7" ht="14.4" customHeight="1" x14ac:dyDescent="0.25">
      <c r="A58" s="17" t="s">
        <v>48</v>
      </c>
      <c r="B58" s="9" t="s">
        <v>29</v>
      </c>
      <c r="C58" s="12" t="s">
        <v>49</v>
      </c>
      <c r="D58" s="12"/>
      <c r="E58" s="11">
        <f>E59</f>
        <v>10500</v>
      </c>
      <c r="G58" s="1"/>
    </row>
    <row r="59" spans="1:7" ht="15" customHeight="1" x14ac:dyDescent="0.25">
      <c r="A59" s="17" t="s">
        <v>50</v>
      </c>
      <c r="B59" s="9" t="s">
        <v>29</v>
      </c>
      <c r="C59" s="12" t="s">
        <v>51</v>
      </c>
      <c r="D59" s="12"/>
      <c r="E59" s="11">
        <f>E60</f>
        <v>10500</v>
      </c>
      <c r="G59" s="1"/>
    </row>
    <row r="60" spans="1:7" ht="15" customHeight="1" x14ac:dyDescent="0.25">
      <c r="A60" s="17" t="s">
        <v>52</v>
      </c>
      <c r="B60" s="9" t="s">
        <v>29</v>
      </c>
      <c r="C60" s="12" t="s">
        <v>53</v>
      </c>
      <c r="D60" s="12"/>
      <c r="E60" s="11">
        <f>E61</f>
        <v>10500</v>
      </c>
      <c r="G60" s="1"/>
    </row>
    <row r="61" spans="1:7" ht="15" customHeight="1" x14ac:dyDescent="0.25">
      <c r="A61" s="8" t="s">
        <v>26</v>
      </c>
      <c r="B61" s="9" t="s">
        <v>29</v>
      </c>
      <c r="C61" s="12" t="s">
        <v>53</v>
      </c>
      <c r="D61" s="12">
        <v>800</v>
      </c>
      <c r="E61" s="11">
        <f>E62</f>
        <v>10500</v>
      </c>
      <c r="G61" s="1"/>
    </row>
    <row r="62" spans="1:7" ht="15" customHeight="1" x14ac:dyDescent="0.25">
      <c r="A62" s="14" t="s">
        <v>27</v>
      </c>
      <c r="B62" s="15" t="s">
        <v>29</v>
      </c>
      <c r="C62" s="10" t="s">
        <v>53</v>
      </c>
      <c r="D62" s="10">
        <v>850</v>
      </c>
      <c r="E62" s="16">
        <v>10500</v>
      </c>
      <c r="G62" s="1"/>
    </row>
    <row r="63" spans="1:7" ht="24" customHeight="1" x14ac:dyDescent="0.25">
      <c r="A63" s="8" t="s">
        <v>54</v>
      </c>
      <c r="B63" s="9" t="s">
        <v>55</v>
      </c>
      <c r="C63" s="12"/>
      <c r="D63" s="8"/>
      <c r="E63" s="11">
        <f>E73+E64</f>
        <v>6052500</v>
      </c>
      <c r="G63" s="1"/>
    </row>
    <row r="64" spans="1:7" ht="22.2" customHeight="1" x14ac:dyDescent="0.25">
      <c r="A64" s="8" t="s">
        <v>56</v>
      </c>
      <c r="B64" s="9" t="s">
        <v>55</v>
      </c>
      <c r="C64" s="12" t="s">
        <v>57</v>
      </c>
      <c r="D64" s="12"/>
      <c r="E64" s="11">
        <f>E65+E68</f>
        <v>993900</v>
      </c>
      <c r="G64" s="1"/>
    </row>
    <row r="65" spans="1:7" ht="15.75" customHeight="1" x14ac:dyDescent="0.25">
      <c r="A65" s="8" t="s">
        <v>13</v>
      </c>
      <c r="B65" s="9" t="s">
        <v>55</v>
      </c>
      <c r="C65" s="12" t="s">
        <v>58</v>
      </c>
      <c r="D65" s="12"/>
      <c r="E65" s="11">
        <f>E66</f>
        <v>973900</v>
      </c>
      <c r="G65" s="1"/>
    </row>
    <row r="66" spans="1:7" s="13" customFormat="1" ht="33.75" customHeight="1" x14ac:dyDescent="0.2">
      <c r="A66" s="8" t="s">
        <v>15</v>
      </c>
      <c r="B66" s="9" t="s">
        <v>55</v>
      </c>
      <c r="C66" s="12" t="s">
        <v>58</v>
      </c>
      <c r="D66" s="12">
        <v>100</v>
      </c>
      <c r="E66" s="11">
        <f>E67</f>
        <v>973900</v>
      </c>
      <c r="F66" s="3"/>
      <c r="G66" s="1"/>
    </row>
    <row r="67" spans="1:7" ht="16.5" customHeight="1" x14ac:dyDescent="0.25">
      <c r="A67" s="14" t="s">
        <v>16</v>
      </c>
      <c r="B67" s="15" t="s">
        <v>55</v>
      </c>
      <c r="C67" s="10" t="s">
        <v>58</v>
      </c>
      <c r="D67" s="10">
        <v>120</v>
      </c>
      <c r="E67" s="16">
        <v>973900</v>
      </c>
      <c r="G67" s="1"/>
    </row>
    <row r="68" spans="1:7" ht="15.75" customHeight="1" x14ac:dyDescent="0.25">
      <c r="A68" s="8" t="s">
        <v>22</v>
      </c>
      <c r="B68" s="9" t="s">
        <v>55</v>
      </c>
      <c r="C68" s="12" t="s">
        <v>59</v>
      </c>
      <c r="D68" s="12"/>
      <c r="E68" s="11">
        <f>E69+E71</f>
        <v>20000</v>
      </c>
      <c r="G68" s="1"/>
    </row>
    <row r="69" spans="1:7" ht="21" customHeight="1" x14ac:dyDescent="0.25">
      <c r="A69" s="8" t="s">
        <v>24</v>
      </c>
      <c r="B69" s="9" t="s">
        <v>55</v>
      </c>
      <c r="C69" s="12" t="s">
        <v>59</v>
      </c>
      <c r="D69" s="12">
        <v>200</v>
      </c>
      <c r="E69" s="11">
        <f>E70</f>
        <v>19000</v>
      </c>
      <c r="G69" s="1"/>
    </row>
    <row r="70" spans="1:7" s="13" customFormat="1" ht="24.6" customHeight="1" x14ac:dyDescent="0.2">
      <c r="A70" s="14" t="s">
        <v>25</v>
      </c>
      <c r="B70" s="15" t="s">
        <v>55</v>
      </c>
      <c r="C70" s="10" t="s">
        <v>59</v>
      </c>
      <c r="D70" s="10">
        <v>240</v>
      </c>
      <c r="E70" s="16">
        <v>19000</v>
      </c>
      <c r="F70" s="3"/>
      <c r="G70" s="1"/>
    </row>
    <row r="71" spans="1:7" s="13" customFormat="1" ht="13.5" customHeight="1" x14ac:dyDescent="0.2">
      <c r="A71" s="8" t="s">
        <v>26</v>
      </c>
      <c r="B71" s="9" t="s">
        <v>55</v>
      </c>
      <c r="C71" s="12" t="s">
        <v>59</v>
      </c>
      <c r="D71" s="12">
        <v>800</v>
      </c>
      <c r="E71" s="11">
        <f>E72</f>
        <v>1000</v>
      </c>
      <c r="F71" s="3"/>
      <c r="G71" s="1"/>
    </row>
    <row r="72" spans="1:7" s="13" customFormat="1" ht="10.199999999999999" x14ac:dyDescent="0.2">
      <c r="A72" s="14" t="s">
        <v>27</v>
      </c>
      <c r="B72" s="15" t="s">
        <v>55</v>
      </c>
      <c r="C72" s="10" t="s">
        <v>59</v>
      </c>
      <c r="D72" s="10">
        <v>850</v>
      </c>
      <c r="E72" s="16">
        <v>1000</v>
      </c>
      <c r="F72" s="3"/>
      <c r="G72" s="1"/>
    </row>
    <row r="73" spans="1:7" ht="23.25" customHeight="1" x14ac:dyDescent="0.25">
      <c r="A73" s="8" t="s">
        <v>30</v>
      </c>
      <c r="B73" s="9" t="s">
        <v>55</v>
      </c>
      <c r="C73" s="12" t="s">
        <v>31</v>
      </c>
      <c r="D73" s="12"/>
      <c r="E73" s="11">
        <f>E74+E77</f>
        <v>5058600</v>
      </c>
      <c r="G73" s="1"/>
    </row>
    <row r="74" spans="1:7" ht="15.75" customHeight="1" x14ac:dyDescent="0.25">
      <c r="A74" s="8" t="s">
        <v>60</v>
      </c>
      <c r="B74" s="9" t="s">
        <v>55</v>
      </c>
      <c r="C74" s="12" t="s">
        <v>32</v>
      </c>
      <c r="D74" s="12"/>
      <c r="E74" s="11">
        <f>E75</f>
        <v>4710499.55</v>
      </c>
      <c r="G74" s="1"/>
    </row>
    <row r="75" spans="1:7" ht="34.5" customHeight="1" x14ac:dyDescent="0.25">
      <c r="A75" s="8" t="s">
        <v>15</v>
      </c>
      <c r="B75" s="9" t="s">
        <v>55</v>
      </c>
      <c r="C75" s="12" t="s">
        <v>32</v>
      </c>
      <c r="D75" s="12">
        <v>100</v>
      </c>
      <c r="E75" s="11">
        <f>E76</f>
        <v>4710499.55</v>
      </c>
      <c r="G75" s="1"/>
    </row>
    <row r="76" spans="1:7" s="13" customFormat="1" ht="14.25" customHeight="1" x14ac:dyDescent="0.2">
      <c r="A76" s="14" t="s">
        <v>16</v>
      </c>
      <c r="B76" s="15" t="s">
        <v>55</v>
      </c>
      <c r="C76" s="10" t="s">
        <v>32</v>
      </c>
      <c r="D76" s="10">
        <v>120</v>
      </c>
      <c r="E76" s="16">
        <v>4710499.55</v>
      </c>
      <c r="F76" s="3"/>
      <c r="G76" s="1"/>
    </row>
    <row r="77" spans="1:7" ht="12.75" customHeight="1" x14ac:dyDescent="0.25">
      <c r="A77" s="8" t="s">
        <v>22</v>
      </c>
      <c r="B77" s="9" t="s">
        <v>55</v>
      </c>
      <c r="C77" s="12" t="s">
        <v>33</v>
      </c>
      <c r="D77" s="12"/>
      <c r="E77" s="11">
        <f>E78+E80</f>
        <v>348100.45</v>
      </c>
      <c r="G77" s="1"/>
    </row>
    <row r="78" spans="1:7" ht="21" customHeight="1" x14ac:dyDescent="0.25">
      <c r="A78" s="8" t="s">
        <v>24</v>
      </c>
      <c r="B78" s="9" t="s">
        <v>55</v>
      </c>
      <c r="C78" s="12" t="s">
        <v>33</v>
      </c>
      <c r="D78" s="12">
        <v>200</v>
      </c>
      <c r="E78" s="11">
        <f>E79</f>
        <v>348100</v>
      </c>
      <c r="G78" s="1"/>
    </row>
    <row r="79" spans="1:7" ht="20.399999999999999" customHeight="1" x14ac:dyDescent="0.25">
      <c r="A79" s="14" t="s">
        <v>25</v>
      </c>
      <c r="B79" s="15" t="s">
        <v>55</v>
      </c>
      <c r="C79" s="10" t="s">
        <v>33</v>
      </c>
      <c r="D79" s="10">
        <v>240</v>
      </c>
      <c r="E79" s="16">
        <v>348100</v>
      </c>
      <c r="G79" s="1"/>
    </row>
    <row r="80" spans="1:7" ht="15.6" customHeight="1" x14ac:dyDescent="0.25">
      <c r="A80" s="8" t="s">
        <v>26</v>
      </c>
      <c r="B80" s="45" t="s">
        <v>55</v>
      </c>
      <c r="C80" s="23" t="s">
        <v>33</v>
      </c>
      <c r="D80" s="23">
        <v>800</v>
      </c>
      <c r="E80" s="46">
        <f>E81</f>
        <v>0.45</v>
      </c>
      <c r="G80" s="1"/>
    </row>
    <row r="81" spans="1:11" ht="15.6" customHeight="1" x14ac:dyDescent="0.25">
      <c r="A81" s="14" t="s">
        <v>27</v>
      </c>
      <c r="B81" s="15" t="s">
        <v>55</v>
      </c>
      <c r="C81" s="10" t="s">
        <v>33</v>
      </c>
      <c r="D81" s="10">
        <v>850</v>
      </c>
      <c r="E81" s="16">
        <v>0.45</v>
      </c>
      <c r="G81" s="1"/>
    </row>
    <row r="82" spans="1:11" x14ac:dyDescent="0.25">
      <c r="A82" s="8" t="s">
        <v>61</v>
      </c>
      <c r="B82" s="9" t="s">
        <v>62</v>
      </c>
      <c r="C82" s="10"/>
      <c r="D82" s="10"/>
      <c r="E82" s="11">
        <f t="shared" ref="E82:E87" si="0">E83</f>
        <v>100000</v>
      </c>
      <c r="G82" s="1"/>
    </row>
    <row r="83" spans="1:11" ht="12.75" customHeight="1" x14ac:dyDescent="0.25">
      <c r="A83" s="8" t="s">
        <v>46</v>
      </c>
      <c r="B83" s="9" t="s">
        <v>62</v>
      </c>
      <c r="C83" s="12" t="s">
        <v>47</v>
      </c>
      <c r="D83" s="12"/>
      <c r="E83" s="11">
        <f t="shared" si="0"/>
        <v>100000</v>
      </c>
      <c r="G83" s="1"/>
    </row>
    <row r="84" spans="1:11" ht="12" customHeight="1" x14ac:dyDescent="0.25">
      <c r="A84" s="8" t="s">
        <v>48</v>
      </c>
      <c r="B84" s="9" t="s">
        <v>62</v>
      </c>
      <c r="C84" s="12" t="s">
        <v>49</v>
      </c>
      <c r="D84" s="12"/>
      <c r="E84" s="11">
        <f t="shared" si="0"/>
        <v>100000</v>
      </c>
      <c r="G84" s="1"/>
    </row>
    <row r="85" spans="1:11" s="13" customFormat="1" ht="13.2" customHeight="1" x14ac:dyDescent="0.2">
      <c r="A85" s="8" t="s">
        <v>63</v>
      </c>
      <c r="B85" s="9" t="s">
        <v>62</v>
      </c>
      <c r="C85" s="12" t="s">
        <v>64</v>
      </c>
      <c r="D85" s="12"/>
      <c r="E85" s="11">
        <f t="shared" si="0"/>
        <v>100000</v>
      </c>
      <c r="F85" s="3"/>
      <c r="G85" s="1"/>
    </row>
    <row r="86" spans="1:11" ht="15" customHeight="1" x14ac:dyDescent="0.25">
      <c r="A86" s="8" t="s">
        <v>65</v>
      </c>
      <c r="B86" s="9" t="s">
        <v>62</v>
      </c>
      <c r="C86" s="12" t="s">
        <v>66</v>
      </c>
      <c r="D86" s="12"/>
      <c r="E86" s="11">
        <f t="shared" si="0"/>
        <v>100000</v>
      </c>
      <c r="G86" s="1"/>
    </row>
    <row r="87" spans="1:11" s="13" customFormat="1" ht="10.199999999999999" x14ac:dyDescent="0.2">
      <c r="A87" s="8" t="s">
        <v>26</v>
      </c>
      <c r="B87" s="9" t="s">
        <v>62</v>
      </c>
      <c r="C87" s="12" t="s">
        <v>66</v>
      </c>
      <c r="D87" s="12">
        <v>800</v>
      </c>
      <c r="E87" s="11">
        <f t="shared" si="0"/>
        <v>100000</v>
      </c>
      <c r="F87" s="3"/>
      <c r="G87" s="1"/>
    </row>
    <row r="88" spans="1:11" x14ac:dyDescent="0.25">
      <c r="A88" s="14" t="s">
        <v>67</v>
      </c>
      <c r="B88" s="15" t="s">
        <v>62</v>
      </c>
      <c r="C88" s="10" t="s">
        <v>66</v>
      </c>
      <c r="D88" s="10">
        <v>870</v>
      </c>
      <c r="E88" s="16">
        <v>100000</v>
      </c>
      <c r="G88" s="1"/>
    </row>
    <row r="89" spans="1:11" s="13" customFormat="1" ht="13.2" customHeight="1" x14ac:dyDescent="0.2">
      <c r="A89" s="8" t="s">
        <v>68</v>
      </c>
      <c r="B89" s="9" t="s">
        <v>69</v>
      </c>
      <c r="C89" s="10"/>
      <c r="D89" s="10"/>
      <c r="E89" s="11">
        <f>E104+E116+E134+E147+E170+E178+E110+E122+E90+E161+E140+E155</f>
        <v>22233713.079999998</v>
      </c>
      <c r="F89" s="3"/>
      <c r="G89" s="1"/>
    </row>
    <row r="90" spans="1:11" s="13" customFormat="1" ht="41.4" customHeight="1" x14ac:dyDescent="0.2">
      <c r="A90" s="18" t="s">
        <v>70</v>
      </c>
      <c r="B90" s="6" t="s">
        <v>69</v>
      </c>
      <c r="C90" s="5" t="s">
        <v>71</v>
      </c>
      <c r="D90" s="5"/>
      <c r="E90" s="19">
        <f>E91</f>
        <v>450000</v>
      </c>
      <c r="F90" s="3"/>
      <c r="G90" s="1"/>
    </row>
    <row r="91" spans="1:11" ht="12.6" customHeight="1" x14ac:dyDescent="0.25">
      <c r="A91" s="8" t="s">
        <v>72</v>
      </c>
      <c r="B91" s="9" t="s">
        <v>69</v>
      </c>
      <c r="C91" s="12" t="s">
        <v>73</v>
      </c>
      <c r="D91" s="10"/>
      <c r="E91" s="11">
        <f>E96+E92</f>
        <v>450000</v>
      </c>
      <c r="G91" s="1"/>
      <c r="H91" s="20"/>
      <c r="I91" s="21"/>
      <c r="J91" s="21"/>
      <c r="K91" s="22"/>
    </row>
    <row r="92" spans="1:11" ht="13.2" customHeight="1" x14ac:dyDescent="0.25">
      <c r="A92" s="8" t="s">
        <v>74</v>
      </c>
      <c r="B92" s="9" t="s">
        <v>69</v>
      </c>
      <c r="C92" s="12" t="s">
        <v>75</v>
      </c>
      <c r="D92" s="10"/>
      <c r="E92" s="11">
        <f>E93</f>
        <v>134400</v>
      </c>
      <c r="G92" s="1"/>
      <c r="H92" s="20"/>
      <c r="I92" s="21"/>
      <c r="J92" s="21"/>
      <c r="K92" s="22"/>
    </row>
    <row r="93" spans="1:11" ht="14.4" customHeight="1" x14ac:dyDescent="0.25">
      <c r="A93" s="8" t="s">
        <v>76</v>
      </c>
      <c r="B93" s="9" t="s">
        <v>69</v>
      </c>
      <c r="C93" s="12" t="s">
        <v>77</v>
      </c>
      <c r="D93" s="10"/>
      <c r="E93" s="11">
        <f>E95</f>
        <v>134400</v>
      </c>
      <c r="G93" s="1"/>
      <c r="H93" s="20"/>
      <c r="I93" s="21"/>
      <c r="J93" s="21"/>
      <c r="K93" s="22"/>
    </row>
    <row r="94" spans="1:11" ht="23.4" customHeight="1" x14ac:dyDescent="0.25">
      <c r="A94" s="8" t="s">
        <v>24</v>
      </c>
      <c r="B94" s="9" t="s">
        <v>69</v>
      </c>
      <c r="C94" s="12" t="s">
        <v>77</v>
      </c>
      <c r="D94" s="23">
        <v>200</v>
      </c>
      <c r="E94" s="11">
        <f>E96</f>
        <v>315600</v>
      </c>
      <c r="G94" s="1"/>
      <c r="H94" s="20"/>
      <c r="I94" s="21"/>
      <c r="J94" s="21"/>
      <c r="K94" s="22"/>
    </row>
    <row r="95" spans="1:11" ht="19.2" customHeight="1" x14ac:dyDescent="0.25">
      <c r="A95" s="14" t="s">
        <v>25</v>
      </c>
      <c r="B95" s="24" t="s">
        <v>69</v>
      </c>
      <c r="C95" s="25" t="s">
        <v>77</v>
      </c>
      <c r="D95" s="25">
        <v>240</v>
      </c>
      <c r="E95" s="26">
        <v>134400</v>
      </c>
      <c r="G95" s="1"/>
      <c r="H95" s="20"/>
      <c r="I95" s="21"/>
      <c r="J95" s="21"/>
      <c r="K95" s="22"/>
    </row>
    <row r="96" spans="1:11" ht="15" customHeight="1" x14ac:dyDescent="0.25">
      <c r="A96" s="8" t="s">
        <v>78</v>
      </c>
      <c r="B96" s="9" t="s">
        <v>69</v>
      </c>
      <c r="C96" s="12" t="s">
        <v>79</v>
      </c>
      <c r="D96" s="10"/>
      <c r="E96" s="11">
        <f>E97</f>
        <v>315600</v>
      </c>
      <c r="G96" s="1"/>
      <c r="H96" s="20"/>
      <c r="I96" s="21"/>
      <c r="J96" s="21"/>
      <c r="K96" s="22"/>
    </row>
    <row r="97" spans="1:11" s="13" customFormat="1" ht="40.65" customHeight="1" x14ac:dyDescent="0.2">
      <c r="A97" s="18" t="s">
        <v>80</v>
      </c>
      <c r="B97" s="6" t="s">
        <v>69</v>
      </c>
      <c r="C97" s="5" t="s">
        <v>81</v>
      </c>
      <c r="D97" s="5"/>
      <c r="E97" s="19">
        <f>E98</f>
        <v>315600</v>
      </c>
      <c r="F97" s="3"/>
      <c r="G97" s="1"/>
    </row>
    <row r="98" spans="1:11" s="13" customFormat="1" ht="13.2" customHeight="1" x14ac:dyDescent="0.2">
      <c r="A98" s="18" t="s">
        <v>82</v>
      </c>
      <c r="B98" s="6" t="s">
        <v>69</v>
      </c>
      <c r="C98" s="5" t="s">
        <v>83</v>
      </c>
      <c r="D98" s="5"/>
      <c r="E98" s="19">
        <f>E101+E99</f>
        <v>315600</v>
      </c>
      <c r="F98" s="3"/>
      <c r="G98" s="1"/>
    </row>
    <row r="99" spans="1:11" s="13" customFormat="1" ht="20.399999999999999" customHeight="1" x14ac:dyDescent="0.2">
      <c r="A99" s="8" t="s">
        <v>24</v>
      </c>
      <c r="B99" s="71" t="s">
        <v>69</v>
      </c>
      <c r="C99" s="72" t="s">
        <v>83</v>
      </c>
      <c r="D99" s="72">
        <v>200</v>
      </c>
      <c r="E99" s="82">
        <f>E100</f>
        <v>19600</v>
      </c>
      <c r="F99" s="3"/>
      <c r="G99" s="1"/>
    </row>
    <row r="100" spans="1:11" s="13" customFormat="1" ht="19.8" customHeight="1" x14ac:dyDescent="0.2">
      <c r="A100" s="14" t="s">
        <v>25</v>
      </c>
      <c r="B100" s="73" t="s">
        <v>69</v>
      </c>
      <c r="C100" s="79" t="s">
        <v>83</v>
      </c>
      <c r="D100" s="79">
        <v>240</v>
      </c>
      <c r="E100" s="80">
        <v>19600</v>
      </c>
      <c r="F100" s="3"/>
      <c r="G100" s="1"/>
    </row>
    <row r="101" spans="1:11" s="13" customFormat="1" ht="13.2" customHeight="1" x14ac:dyDescent="0.2">
      <c r="A101" s="18" t="s">
        <v>84</v>
      </c>
      <c r="B101" s="6" t="s">
        <v>69</v>
      </c>
      <c r="C101" s="5" t="s">
        <v>83</v>
      </c>
      <c r="D101" s="5">
        <v>300</v>
      </c>
      <c r="E101" s="19">
        <f>E103+E102</f>
        <v>296000</v>
      </c>
      <c r="F101" s="3"/>
      <c r="G101" s="1"/>
    </row>
    <row r="102" spans="1:11" s="13" customFormat="1" ht="13.2" customHeight="1" x14ac:dyDescent="0.2">
      <c r="A102" s="27" t="s">
        <v>85</v>
      </c>
      <c r="B102" s="28" t="s">
        <v>69</v>
      </c>
      <c r="C102" s="29" t="s">
        <v>83</v>
      </c>
      <c r="D102" s="29">
        <v>320</v>
      </c>
      <c r="E102" s="30">
        <v>15000</v>
      </c>
      <c r="F102" s="3"/>
      <c r="G102" s="1"/>
    </row>
    <row r="103" spans="1:11" s="13" customFormat="1" ht="13.2" customHeight="1" x14ac:dyDescent="0.2">
      <c r="A103" s="27" t="s">
        <v>86</v>
      </c>
      <c r="B103" s="28" t="s">
        <v>69</v>
      </c>
      <c r="C103" s="29" t="s">
        <v>83</v>
      </c>
      <c r="D103" s="29">
        <v>360</v>
      </c>
      <c r="E103" s="30">
        <v>281000</v>
      </c>
      <c r="F103" s="3"/>
      <c r="G103" s="1"/>
    </row>
    <row r="104" spans="1:11" ht="24.75" customHeight="1" x14ac:dyDescent="0.25">
      <c r="A104" s="8" t="s">
        <v>94</v>
      </c>
      <c r="B104" s="9" t="s">
        <v>69</v>
      </c>
      <c r="C104" s="12" t="s">
        <v>95</v>
      </c>
      <c r="D104" s="12"/>
      <c r="E104" s="11">
        <f>E105</f>
        <v>3000</v>
      </c>
      <c r="G104" s="1"/>
    </row>
    <row r="105" spans="1:11" ht="15" customHeight="1" x14ac:dyDescent="0.25">
      <c r="A105" s="8" t="s">
        <v>72</v>
      </c>
      <c r="B105" s="9" t="s">
        <v>69</v>
      </c>
      <c r="C105" s="12" t="s">
        <v>96</v>
      </c>
      <c r="D105" s="10"/>
      <c r="E105" s="11">
        <f>E106</f>
        <v>3000</v>
      </c>
      <c r="G105" s="1"/>
      <c r="H105" s="20"/>
      <c r="I105" s="21"/>
      <c r="J105" s="21"/>
      <c r="K105" s="22"/>
    </row>
    <row r="106" spans="1:11" ht="15" customHeight="1" x14ac:dyDescent="0.25">
      <c r="A106" s="8" t="s">
        <v>90</v>
      </c>
      <c r="B106" s="9" t="s">
        <v>69</v>
      </c>
      <c r="C106" s="12" t="s">
        <v>97</v>
      </c>
      <c r="D106" s="10"/>
      <c r="E106" s="11">
        <f>E107</f>
        <v>3000</v>
      </c>
      <c r="G106" s="1"/>
      <c r="H106" s="20"/>
      <c r="I106" s="21"/>
      <c r="J106" s="21"/>
      <c r="K106" s="22"/>
    </row>
    <row r="107" spans="1:11" ht="23.4" customHeight="1" x14ac:dyDescent="0.25">
      <c r="A107" s="8" t="s">
        <v>98</v>
      </c>
      <c r="B107" s="9" t="s">
        <v>69</v>
      </c>
      <c r="C107" s="12" t="s">
        <v>99</v>
      </c>
      <c r="D107" s="12"/>
      <c r="E107" s="11">
        <f>E108</f>
        <v>3000</v>
      </c>
      <c r="G107" s="1"/>
    </row>
    <row r="108" spans="1:11" ht="25.2" customHeight="1" x14ac:dyDescent="0.25">
      <c r="A108" s="8" t="s">
        <v>24</v>
      </c>
      <c r="B108" s="9" t="s">
        <v>69</v>
      </c>
      <c r="C108" s="12" t="s">
        <v>99</v>
      </c>
      <c r="D108" s="12">
        <v>200</v>
      </c>
      <c r="E108" s="11">
        <f>E109</f>
        <v>3000</v>
      </c>
      <c r="G108" s="1"/>
    </row>
    <row r="109" spans="1:11" ht="21.6" customHeight="1" x14ac:dyDescent="0.25">
      <c r="A109" s="14" t="s">
        <v>25</v>
      </c>
      <c r="B109" s="15" t="s">
        <v>69</v>
      </c>
      <c r="C109" s="10" t="s">
        <v>99</v>
      </c>
      <c r="D109" s="10">
        <v>240</v>
      </c>
      <c r="E109" s="16">
        <v>3000</v>
      </c>
      <c r="G109" s="1"/>
    </row>
    <row r="110" spans="1:11" ht="20.399999999999999" customHeight="1" x14ac:dyDescent="0.25">
      <c r="A110" s="8" t="s">
        <v>100</v>
      </c>
      <c r="B110" s="9" t="s">
        <v>69</v>
      </c>
      <c r="C110" s="12" t="s">
        <v>101</v>
      </c>
      <c r="D110" s="12"/>
      <c r="E110" s="11">
        <f>E111</f>
        <v>108945</v>
      </c>
      <c r="G110" s="1"/>
    </row>
    <row r="111" spans="1:11" ht="15" customHeight="1" x14ac:dyDescent="0.25">
      <c r="A111" s="8" t="s">
        <v>72</v>
      </c>
      <c r="B111" s="9" t="s">
        <v>69</v>
      </c>
      <c r="C111" s="12" t="s">
        <v>102</v>
      </c>
      <c r="D111" s="10"/>
      <c r="E111" s="11">
        <f>E112</f>
        <v>108945</v>
      </c>
      <c r="G111" s="1"/>
      <c r="H111" s="20"/>
      <c r="I111" s="21"/>
      <c r="J111" s="21"/>
      <c r="K111" s="22"/>
    </row>
    <row r="112" spans="1:11" ht="15" customHeight="1" x14ac:dyDescent="0.25">
      <c r="A112" s="8" t="s">
        <v>90</v>
      </c>
      <c r="B112" s="9" t="s">
        <v>69</v>
      </c>
      <c r="C112" s="12" t="s">
        <v>103</v>
      </c>
      <c r="D112" s="10"/>
      <c r="E112" s="11">
        <f>E113</f>
        <v>108945</v>
      </c>
      <c r="G112" s="1"/>
      <c r="H112" s="20"/>
      <c r="I112" s="21"/>
      <c r="J112" s="21"/>
      <c r="K112" s="22"/>
    </row>
    <row r="113" spans="1:11" s="13" customFormat="1" ht="21.6" customHeight="1" x14ac:dyDescent="0.2">
      <c r="A113" s="8" t="s">
        <v>104</v>
      </c>
      <c r="B113" s="9" t="s">
        <v>69</v>
      </c>
      <c r="C113" s="12" t="s">
        <v>105</v>
      </c>
      <c r="D113" s="12"/>
      <c r="E113" s="11">
        <f>E114</f>
        <v>108945</v>
      </c>
      <c r="F113" s="3"/>
      <c r="G113" s="1"/>
    </row>
    <row r="114" spans="1:11" ht="22.8" customHeight="1" x14ac:dyDescent="0.25">
      <c r="A114" s="8" t="s">
        <v>24</v>
      </c>
      <c r="B114" s="9" t="s">
        <v>69</v>
      </c>
      <c r="C114" s="12" t="s">
        <v>105</v>
      </c>
      <c r="D114" s="12">
        <v>200</v>
      </c>
      <c r="E114" s="11">
        <f>E115</f>
        <v>108945</v>
      </c>
      <c r="G114" s="1"/>
    </row>
    <row r="115" spans="1:11" ht="22.8" customHeight="1" x14ac:dyDescent="0.25">
      <c r="A115" s="14" t="s">
        <v>25</v>
      </c>
      <c r="B115" s="15" t="s">
        <v>69</v>
      </c>
      <c r="C115" s="10" t="s">
        <v>105</v>
      </c>
      <c r="D115" s="10">
        <v>240</v>
      </c>
      <c r="E115" s="16">
        <v>108945</v>
      </c>
      <c r="G115" s="1"/>
    </row>
    <row r="116" spans="1:11" ht="23.25" customHeight="1" x14ac:dyDescent="0.25">
      <c r="A116" s="8" t="s">
        <v>106</v>
      </c>
      <c r="B116" s="9" t="s">
        <v>69</v>
      </c>
      <c r="C116" s="12" t="s">
        <v>107</v>
      </c>
      <c r="D116" s="12"/>
      <c r="E116" s="11">
        <f>E117</f>
        <v>12000</v>
      </c>
      <c r="G116" s="1"/>
    </row>
    <row r="117" spans="1:11" ht="15" customHeight="1" x14ac:dyDescent="0.25">
      <c r="A117" s="8" t="s">
        <v>72</v>
      </c>
      <c r="B117" s="9" t="s">
        <v>69</v>
      </c>
      <c r="C117" s="12" t="s">
        <v>108</v>
      </c>
      <c r="D117" s="10"/>
      <c r="E117" s="11">
        <f>E118</f>
        <v>12000</v>
      </c>
      <c r="G117" s="1"/>
      <c r="H117" s="20"/>
      <c r="I117" s="21"/>
      <c r="J117" s="21"/>
      <c r="K117" s="22"/>
    </row>
    <row r="118" spans="1:11" ht="15" customHeight="1" x14ac:dyDescent="0.25">
      <c r="A118" s="8" t="s">
        <v>90</v>
      </c>
      <c r="B118" s="9" t="s">
        <v>69</v>
      </c>
      <c r="C118" s="12" t="s">
        <v>109</v>
      </c>
      <c r="D118" s="10"/>
      <c r="E118" s="11">
        <f>E119</f>
        <v>12000</v>
      </c>
      <c r="G118" s="1"/>
      <c r="H118" s="20"/>
      <c r="I118" s="21"/>
      <c r="J118" s="21"/>
      <c r="K118" s="22"/>
    </row>
    <row r="119" spans="1:11" ht="23.4" customHeight="1" x14ac:dyDescent="0.25">
      <c r="A119" s="8" t="s">
        <v>110</v>
      </c>
      <c r="B119" s="9" t="s">
        <v>69</v>
      </c>
      <c r="C119" s="12" t="s">
        <v>111</v>
      </c>
      <c r="D119" s="12"/>
      <c r="E119" s="11">
        <f>E120</f>
        <v>12000</v>
      </c>
      <c r="G119" s="1"/>
    </row>
    <row r="120" spans="1:11" s="13" customFormat="1" ht="19.2" customHeight="1" x14ac:dyDescent="0.2">
      <c r="A120" s="8" t="s">
        <v>24</v>
      </c>
      <c r="B120" s="9" t="s">
        <v>69</v>
      </c>
      <c r="C120" s="12" t="s">
        <v>111</v>
      </c>
      <c r="D120" s="12">
        <v>200</v>
      </c>
      <c r="E120" s="11">
        <f>E121</f>
        <v>12000</v>
      </c>
      <c r="F120" s="3"/>
      <c r="G120" s="1"/>
    </row>
    <row r="121" spans="1:11" ht="21.6" customHeight="1" x14ac:dyDescent="0.25">
      <c r="A121" s="14" t="s">
        <v>25</v>
      </c>
      <c r="B121" s="15" t="s">
        <v>69</v>
      </c>
      <c r="C121" s="10" t="s">
        <v>111</v>
      </c>
      <c r="D121" s="10">
        <v>240</v>
      </c>
      <c r="E121" s="16">
        <v>12000</v>
      </c>
      <c r="G121" s="1"/>
    </row>
    <row r="122" spans="1:11" s="13" customFormat="1" ht="23.4" customHeight="1" x14ac:dyDescent="0.2">
      <c r="A122" s="8" t="s">
        <v>112</v>
      </c>
      <c r="B122" s="9" t="s">
        <v>69</v>
      </c>
      <c r="C122" s="12" t="s">
        <v>113</v>
      </c>
      <c r="D122" s="12"/>
      <c r="E122" s="11">
        <f>E123</f>
        <v>62000</v>
      </c>
      <c r="F122" s="3"/>
      <c r="G122" s="1"/>
    </row>
    <row r="123" spans="1:11" ht="15" customHeight="1" x14ac:dyDescent="0.25">
      <c r="A123" s="8" t="s">
        <v>72</v>
      </c>
      <c r="B123" s="9" t="s">
        <v>69</v>
      </c>
      <c r="C123" s="12" t="s">
        <v>114</v>
      </c>
      <c r="D123" s="10"/>
      <c r="E123" s="11">
        <f>E124</f>
        <v>62000</v>
      </c>
      <c r="G123" s="1"/>
      <c r="H123" s="20"/>
      <c r="I123" s="21"/>
      <c r="J123" s="21"/>
      <c r="K123" s="22"/>
    </row>
    <row r="124" spans="1:11" ht="15" customHeight="1" x14ac:dyDescent="0.25">
      <c r="A124" s="8" t="s">
        <v>90</v>
      </c>
      <c r="B124" s="9" t="s">
        <v>69</v>
      </c>
      <c r="C124" s="12" t="s">
        <v>115</v>
      </c>
      <c r="D124" s="10"/>
      <c r="E124" s="11">
        <f>E125</f>
        <v>62000</v>
      </c>
      <c r="G124" s="1"/>
      <c r="H124" s="20"/>
      <c r="I124" s="21"/>
      <c r="J124" s="21"/>
      <c r="K124" s="22"/>
    </row>
    <row r="125" spans="1:11" s="13" customFormat="1" ht="31.2" customHeight="1" x14ac:dyDescent="0.2">
      <c r="A125" s="8" t="s">
        <v>116</v>
      </c>
      <c r="B125" s="9" t="s">
        <v>69</v>
      </c>
      <c r="C125" s="12" t="s">
        <v>117</v>
      </c>
      <c r="D125" s="12"/>
      <c r="E125" s="11">
        <f>E126+E131</f>
        <v>62000</v>
      </c>
      <c r="F125" s="3"/>
      <c r="G125" s="1"/>
    </row>
    <row r="126" spans="1:11" s="13" customFormat="1" ht="30" customHeight="1" x14ac:dyDescent="0.2">
      <c r="A126" s="8" t="s">
        <v>118</v>
      </c>
      <c r="B126" s="9" t="s">
        <v>69</v>
      </c>
      <c r="C126" s="12" t="s">
        <v>119</v>
      </c>
      <c r="D126" s="12"/>
      <c r="E126" s="11">
        <f>E127+E129</f>
        <v>38000</v>
      </c>
      <c r="F126" s="3"/>
      <c r="G126" s="1"/>
    </row>
    <row r="127" spans="1:11" s="13" customFormat="1" ht="23.4" customHeight="1" x14ac:dyDescent="0.2">
      <c r="A127" s="8" t="s">
        <v>24</v>
      </c>
      <c r="B127" s="9" t="s">
        <v>69</v>
      </c>
      <c r="C127" s="12" t="s">
        <v>119</v>
      </c>
      <c r="D127" s="12">
        <v>200</v>
      </c>
      <c r="E127" s="11">
        <f>E128</f>
        <v>3000</v>
      </c>
      <c r="F127" s="3"/>
      <c r="G127" s="1"/>
    </row>
    <row r="128" spans="1:11" s="13" customFormat="1" ht="25.8" customHeight="1" x14ac:dyDescent="0.2">
      <c r="A128" s="14" t="s">
        <v>25</v>
      </c>
      <c r="B128" s="15" t="s">
        <v>69</v>
      </c>
      <c r="C128" s="10" t="s">
        <v>119</v>
      </c>
      <c r="D128" s="10">
        <v>240</v>
      </c>
      <c r="E128" s="16">
        <v>3000</v>
      </c>
      <c r="F128" s="3"/>
      <c r="G128" s="1"/>
    </row>
    <row r="129" spans="1:11" s="13" customFormat="1" ht="10.199999999999999" x14ac:dyDescent="0.2">
      <c r="A129" s="8" t="s">
        <v>26</v>
      </c>
      <c r="B129" s="9" t="s">
        <v>69</v>
      </c>
      <c r="C129" s="12" t="s">
        <v>119</v>
      </c>
      <c r="D129" s="12">
        <v>800</v>
      </c>
      <c r="E129" s="11">
        <f>E130</f>
        <v>35000</v>
      </c>
      <c r="F129" s="3"/>
      <c r="G129" s="1"/>
    </row>
    <row r="130" spans="1:11" s="13" customFormat="1" ht="25.8" customHeight="1" x14ac:dyDescent="0.2">
      <c r="A130" s="14" t="s">
        <v>120</v>
      </c>
      <c r="B130" s="15" t="s">
        <v>69</v>
      </c>
      <c r="C130" s="10" t="s">
        <v>119</v>
      </c>
      <c r="D130" s="10">
        <v>810</v>
      </c>
      <c r="E130" s="16">
        <v>35000</v>
      </c>
      <c r="F130" s="3"/>
      <c r="G130" s="1"/>
    </row>
    <row r="131" spans="1:11" s="13" customFormat="1" ht="49.8" customHeight="1" x14ac:dyDescent="0.2">
      <c r="A131" s="8" t="s">
        <v>121</v>
      </c>
      <c r="B131" s="9" t="s">
        <v>69</v>
      </c>
      <c r="C131" s="12" t="s">
        <v>122</v>
      </c>
      <c r="D131" s="12"/>
      <c r="E131" s="11">
        <f>E132</f>
        <v>24000</v>
      </c>
      <c r="F131" s="3"/>
      <c r="G131" s="1"/>
    </row>
    <row r="132" spans="1:11" s="13" customFormat="1" ht="15" customHeight="1" x14ac:dyDescent="0.2">
      <c r="A132" s="8" t="s">
        <v>26</v>
      </c>
      <c r="B132" s="9" t="s">
        <v>69</v>
      </c>
      <c r="C132" s="12" t="s">
        <v>122</v>
      </c>
      <c r="D132" s="12">
        <v>800</v>
      </c>
      <c r="E132" s="11">
        <f>E133</f>
        <v>24000</v>
      </c>
      <c r="F132" s="3"/>
      <c r="G132" s="1"/>
    </row>
    <row r="133" spans="1:11" s="13" customFormat="1" ht="24" customHeight="1" x14ac:dyDescent="0.2">
      <c r="A133" s="14" t="s">
        <v>120</v>
      </c>
      <c r="B133" s="15" t="s">
        <v>69</v>
      </c>
      <c r="C133" s="10" t="s">
        <v>122</v>
      </c>
      <c r="D133" s="10">
        <v>810</v>
      </c>
      <c r="E133" s="16">
        <v>24000</v>
      </c>
      <c r="F133" s="3"/>
      <c r="G133" s="1"/>
    </row>
    <row r="134" spans="1:11" ht="29.55" customHeight="1" x14ac:dyDescent="0.25">
      <c r="A134" s="8" t="s">
        <v>123</v>
      </c>
      <c r="B134" s="9" t="s">
        <v>69</v>
      </c>
      <c r="C134" s="12" t="s">
        <v>124</v>
      </c>
      <c r="D134" s="12"/>
      <c r="E134" s="11">
        <f>E135</f>
        <v>22000</v>
      </c>
      <c r="G134" s="1"/>
    </row>
    <row r="135" spans="1:11" ht="15" customHeight="1" x14ac:dyDescent="0.25">
      <c r="A135" s="8" t="s">
        <v>72</v>
      </c>
      <c r="B135" s="9" t="s">
        <v>69</v>
      </c>
      <c r="C135" s="12" t="s">
        <v>125</v>
      </c>
      <c r="D135" s="10"/>
      <c r="E135" s="11">
        <f>E136</f>
        <v>22000</v>
      </c>
      <c r="G135" s="1"/>
      <c r="H135" s="20"/>
      <c r="I135" s="21"/>
      <c r="J135" s="21"/>
      <c r="K135" s="22"/>
    </row>
    <row r="136" spans="1:11" ht="15" customHeight="1" x14ac:dyDescent="0.25">
      <c r="A136" s="8" t="s">
        <v>90</v>
      </c>
      <c r="B136" s="9" t="s">
        <v>69</v>
      </c>
      <c r="C136" s="12" t="s">
        <v>126</v>
      </c>
      <c r="D136" s="10"/>
      <c r="E136" s="11">
        <f>E137</f>
        <v>22000</v>
      </c>
      <c r="G136" s="1"/>
      <c r="H136" s="20"/>
      <c r="I136" s="21"/>
      <c r="J136" s="21"/>
      <c r="K136" s="22"/>
    </row>
    <row r="137" spans="1:11" x14ac:dyDescent="0.25">
      <c r="A137" s="8" t="s">
        <v>127</v>
      </c>
      <c r="B137" s="9" t="s">
        <v>69</v>
      </c>
      <c r="C137" s="12" t="s">
        <v>128</v>
      </c>
      <c r="D137" s="12"/>
      <c r="E137" s="11">
        <f>E138</f>
        <v>22000</v>
      </c>
      <c r="G137" s="1"/>
    </row>
    <row r="138" spans="1:11" ht="23.25" customHeight="1" x14ac:dyDescent="0.25">
      <c r="A138" s="8" t="s">
        <v>129</v>
      </c>
      <c r="B138" s="9" t="s">
        <v>69</v>
      </c>
      <c r="C138" s="12" t="s">
        <v>128</v>
      </c>
      <c r="D138" s="12">
        <v>600</v>
      </c>
      <c r="E138" s="11">
        <f>E139</f>
        <v>22000</v>
      </c>
      <c r="G138" s="1"/>
    </row>
    <row r="139" spans="1:11" ht="30.6" customHeight="1" x14ac:dyDescent="0.25">
      <c r="A139" s="14" t="s">
        <v>130</v>
      </c>
      <c r="B139" s="15" t="s">
        <v>69</v>
      </c>
      <c r="C139" s="10" t="s">
        <v>128</v>
      </c>
      <c r="D139" s="10">
        <v>630</v>
      </c>
      <c r="E139" s="16">
        <v>22000</v>
      </c>
      <c r="G139" s="1"/>
    </row>
    <row r="140" spans="1:11" ht="22.95" customHeight="1" x14ac:dyDescent="0.25">
      <c r="A140" s="8" t="s">
        <v>131</v>
      </c>
      <c r="B140" s="9" t="s">
        <v>69</v>
      </c>
      <c r="C140" s="12" t="s">
        <v>132</v>
      </c>
      <c r="D140" s="10"/>
      <c r="E140" s="11">
        <f t="shared" ref="E140:E145" si="1">E141</f>
        <v>5000</v>
      </c>
      <c r="G140" s="1"/>
    </row>
    <row r="141" spans="1:11" ht="12" customHeight="1" x14ac:dyDescent="0.25">
      <c r="A141" s="8" t="s">
        <v>72</v>
      </c>
      <c r="B141" s="9" t="s">
        <v>69</v>
      </c>
      <c r="C141" s="12" t="s">
        <v>133</v>
      </c>
      <c r="D141" s="10"/>
      <c r="E141" s="11">
        <f t="shared" si="1"/>
        <v>5000</v>
      </c>
      <c r="G141" s="1"/>
    </row>
    <row r="142" spans="1:11" ht="12" customHeight="1" x14ac:dyDescent="0.25">
      <c r="A142" s="8" t="s">
        <v>134</v>
      </c>
      <c r="B142" s="9" t="s">
        <v>69</v>
      </c>
      <c r="C142" s="12" t="s">
        <v>135</v>
      </c>
      <c r="D142" s="10"/>
      <c r="E142" s="11">
        <f t="shared" si="1"/>
        <v>5000</v>
      </c>
      <c r="G142" s="1"/>
    </row>
    <row r="143" spans="1:11" ht="22.95" customHeight="1" x14ac:dyDescent="0.25">
      <c r="A143" s="31" t="s">
        <v>136</v>
      </c>
      <c r="B143" s="15" t="s">
        <v>69</v>
      </c>
      <c r="C143" s="12" t="s">
        <v>137</v>
      </c>
      <c r="D143" s="10"/>
      <c r="E143" s="11">
        <f t="shared" si="1"/>
        <v>5000</v>
      </c>
      <c r="G143" s="1"/>
    </row>
    <row r="144" spans="1:11" ht="22.95" customHeight="1" x14ac:dyDescent="0.25">
      <c r="A144" s="31" t="s">
        <v>138</v>
      </c>
      <c r="B144" s="9" t="s">
        <v>69</v>
      </c>
      <c r="C144" s="12" t="s">
        <v>139</v>
      </c>
      <c r="D144" s="32"/>
      <c r="E144" s="11">
        <f t="shared" si="1"/>
        <v>5000</v>
      </c>
      <c r="G144" s="1"/>
    </row>
    <row r="145" spans="1:7" ht="21" customHeight="1" x14ac:dyDescent="0.25">
      <c r="A145" s="8" t="s">
        <v>24</v>
      </c>
      <c r="B145" s="9" t="s">
        <v>69</v>
      </c>
      <c r="C145" s="12" t="s">
        <v>139</v>
      </c>
      <c r="D145" s="12">
        <v>200</v>
      </c>
      <c r="E145" s="11">
        <f t="shared" si="1"/>
        <v>5000</v>
      </c>
      <c r="G145" s="1"/>
    </row>
    <row r="146" spans="1:7" ht="21" customHeight="1" x14ac:dyDescent="0.25">
      <c r="A146" s="14" t="s">
        <v>25</v>
      </c>
      <c r="B146" s="15" t="s">
        <v>69</v>
      </c>
      <c r="C146" s="10" t="s">
        <v>139</v>
      </c>
      <c r="D146" s="10">
        <v>240</v>
      </c>
      <c r="E146" s="16">
        <v>5000</v>
      </c>
      <c r="G146" s="1"/>
    </row>
    <row r="147" spans="1:7" ht="13.5" customHeight="1" x14ac:dyDescent="0.25">
      <c r="A147" s="8" t="s">
        <v>140</v>
      </c>
      <c r="B147" s="9" t="s">
        <v>69</v>
      </c>
      <c r="C147" s="12" t="s">
        <v>141</v>
      </c>
      <c r="D147" s="12"/>
      <c r="E147" s="11">
        <f>E148</f>
        <v>5147718</v>
      </c>
      <c r="G147" s="1"/>
    </row>
    <row r="148" spans="1:7" s="13" customFormat="1" ht="24" customHeight="1" x14ac:dyDescent="0.2">
      <c r="A148" s="8" t="s">
        <v>142</v>
      </c>
      <c r="B148" s="9" t="s">
        <v>69</v>
      </c>
      <c r="C148" s="12" t="s">
        <v>143</v>
      </c>
      <c r="D148" s="12"/>
      <c r="E148" s="11">
        <f>E149+E151+E153</f>
        <v>5147718</v>
      </c>
      <c r="F148" s="3"/>
      <c r="G148" s="1"/>
    </row>
    <row r="149" spans="1:7" ht="31.5" customHeight="1" x14ac:dyDescent="0.25">
      <c r="A149" s="8" t="s">
        <v>15</v>
      </c>
      <c r="B149" s="9" t="s">
        <v>69</v>
      </c>
      <c r="C149" s="12" t="s">
        <v>143</v>
      </c>
      <c r="D149" s="12">
        <v>100</v>
      </c>
      <c r="E149" s="11">
        <f>E150</f>
        <v>4804318</v>
      </c>
      <c r="G149" s="1"/>
    </row>
    <row r="150" spans="1:7" s="13" customFormat="1" ht="10.199999999999999" x14ac:dyDescent="0.2">
      <c r="A150" s="14" t="s">
        <v>144</v>
      </c>
      <c r="B150" s="15" t="s">
        <v>69</v>
      </c>
      <c r="C150" s="10" t="s">
        <v>143</v>
      </c>
      <c r="D150" s="10">
        <v>110</v>
      </c>
      <c r="E150" s="16">
        <v>4804318</v>
      </c>
      <c r="F150" s="3"/>
      <c r="G150" s="1"/>
    </row>
    <row r="151" spans="1:7" ht="19.8" customHeight="1" x14ac:dyDescent="0.25">
      <c r="A151" s="8" t="s">
        <v>24</v>
      </c>
      <c r="B151" s="9" t="s">
        <v>69</v>
      </c>
      <c r="C151" s="12" t="s">
        <v>143</v>
      </c>
      <c r="D151" s="12">
        <v>200</v>
      </c>
      <c r="E151" s="11">
        <f>E152</f>
        <v>343390</v>
      </c>
      <c r="G151" s="1"/>
    </row>
    <row r="152" spans="1:7" ht="21" x14ac:dyDescent="0.25">
      <c r="A152" s="14" t="s">
        <v>25</v>
      </c>
      <c r="B152" s="15" t="s">
        <v>69</v>
      </c>
      <c r="C152" s="10" t="s">
        <v>143</v>
      </c>
      <c r="D152" s="10">
        <v>240</v>
      </c>
      <c r="E152" s="16">
        <v>343390</v>
      </c>
      <c r="G152" s="1"/>
    </row>
    <row r="153" spans="1:7" x14ac:dyDescent="0.25">
      <c r="A153" s="8" t="s">
        <v>26</v>
      </c>
      <c r="B153" s="45" t="s">
        <v>69</v>
      </c>
      <c r="C153" s="23" t="s">
        <v>143</v>
      </c>
      <c r="D153" s="23">
        <v>800</v>
      </c>
      <c r="E153" s="46">
        <f>E154</f>
        <v>10</v>
      </c>
      <c r="G153" s="1"/>
    </row>
    <row r="154" spans="1:7" x14ac:dyDescent="0.25">
      <c r="A154" s="14" t="s">
        <v>27</v>
      </c>
      <c r="B154" s="15" t="s">
        <v>69</v>
      </c>
      <c r="C154" s="10" t="s">
        <v>143</v>
      </c>
      <c r="D154" s="10">
        <v>850</v>
      </c>
      <c r="E154" s="16">
        <v>10</v>
      </c>
      <c r="G154" s="1"/>
    </row>
    <row r="155" spans="1:7" x14ac:dyDescent="0.25">
      <c r="A155" s="44" t="s">
        <v>482</v>
      </c>
      <c r="B155" s="45" t="s">
        <v>69</v>
      </c>
      <c r="C155" s="23" t="s">
        <v>480</v>
      </c>
      <c r="D155" s="23"/>
      <c r="E155" s="46">
        <f>E156</f>
        <v>827700</v>
      </c>
      <c r="G155" s="1"/>
    </row>
    <row r="156" spans="1:7" ht="23.4" customHeight="1" x14ac:dyDescent="0.25">
      <c r="A156" s="44" t="s">
        <v>483</v>
      </c>
      <c r="B156" s="45" t="s">
        <v>69</v>
      </c>
      <c r="C156" s="23" t="s">
        <v>481</v>
      </c>
      <c r="D156" s="23"/>
      <c r="E156" s="46">
        <f>E157+E159</f>
        <v>827700</v>
      </c>
      <c r="G156" s="1"/>
    </row>
    <row r="157" spans="1:7" ht="31.2" x14ac:dyDescent="0.25">
      <c r="A157" s="8" t="s">
        <v>15</v>
      </c>
      <c r="B157" s="45" t="s">
        <v>69</v>
      </c>
      <c r="C157" s="23" t="s">
        <v>481</v>
      </c>
      <c r="D157" s="23">
        <v>100</v>
      </c>
      <c r="E157" s="46">
        <f>E158</f>
        <v>787700</v>
      </c>
      <c r="G157" s="1"/>
    </row>
    <row r="158" spans="1:7" x14ac:dyDescent="0.25">
      <c r="A158" s="14" t="s">
        <v>144</v>
      </c>
      <c r="B158" s="15" t="s">
        <v>69</v>
      </c>
      <c r="C158" s="10" t="s">
        <v>481</v>
      </c>
      <c r="D158" s="10">
        <v>110</v>
      </c>
      <c r="E158" s="16">
        <v>787700</v>
      </c>
      <c r="G158" s="1"/>
    </row>
    <row r="159" spans="1:7" ht="21" customHeight="1" x14ac:dyDescent="0.25">
      <c r="A159" s="8" t="s">
        <v>24</v>
      </c>
      <c r="B159" s="45" t="s">
        <v>69</v>
      </c>
      <c r="C159" s="23" t="s">
        <v>481</v>
      </c>
      <c r="D159" s="23">
        <v>200</v>
      </c>
      <c r="E159" s="46">
        <f>E160</f>
        <v>40000</v>
      </c>
      <c r="G159" s="1"/>
    </row>
    <row r="160" spans="1:7" ht="24.6" customHeight="1" x14ac:dyDescent="0.25">
      <c r="A160" s="14" t="s">
        <v>25</v>
      </c>
      <c r="B160" s="15" t="s">
        <v>69</v>
      </c>
      <c r="C160" s="10" t="s">
        <v>481</v>
      </c>
      <c r="D160" s="10">
        <v>240</v>
      </c>
      <c r="E160" s="16">
        <v>40000</v>
      </c>
      <c r="G160" s="1"/>
    </row>
    <row r="161" spans="1:7" s="13" customFormat="1" ht="22.5" customHeight="1" x14ac:dyDescent="0.2">
      <c r="A161" s="8" t="s">
        <v>145</v>
      </c>
      <c r="B161" s="15" t="s">
        <v>69</v>
      </c>
      <c r="C161" s="12" t="s">
        <v>146</v>
      </c>
      <c r="D161" s="12"/>
      <c r="E161" s="11">
        <f>E162+E165</f>
        <v>3945615</v>
      </c>
      <c r="F161" s="3"/>
      <c r="G161" s="1"/>
    </row>
    <row r="162" spans="1:7" s="13" customFormat="1" ht="13.8" customHeight="1" x14ac:dyDescent="0.2">
      <c r="A162" s="8" t="s">
        <v>13</v>
      </c>
      <c r="B162" s="9" t="s">
        <v>69</v>
      </c>
      <c r="C162" s="12" t="s">
        <v>147</v>
      </c>
      <c r="D162" s="12"/>
      <c r="E162" s="11">
        <f>E163</f>
        <v>3918415</v>
      </c>
      <c r="F162" s="3"/>
      <c r="G162" s="1"/>
    </row>
    <row r="163" spans="1:7" s="13" customFormat="1" ht="28.8" customHeight="1" x14ac:dyDescent="0.2">
      <c r="A163" s="8" t="s">
        <v>15</v>
      </c>
      <c r="B163" s="9" t="s">
        <v>69</v>
      </c>
      <c r="C163" s="12" t="s">
        <v>147</v>
      </c>
      <c r="D163" s="12">
        <v>100</v>
      </c>
      <c r="E163" s="11">
        <f>E164</f>
        <v>3918415</v>
      </c>
      <c r="F163" s="3"/>
      <c r="G163" s="1"/>
    </row>
    <row r="164" spans="1:7" s="13" customFormat="1" ht="14.1" customHeight="1" x14ac:dyDescent="0.2">
      <c r="A164" s="14" t="s">
        <v>16</v>
      </c>
      <c r="B164" s="15" t="s">
        <v>69</v>
      </c>
      <c r="C164" s="10" t="s">
        <v>147</v>
      </c>
      <c r="D164" s="10">
        <v>120</v>
      </c>
      <c r="E164" s="16">
        <v>3918415</v>
      </c>
      <c r="F164" s="3"/>
      <c r="G164" s="1"/>
    </row>
    <row r="165" spans="1:7" s="13" customFormat="1" ht="12" customHeight="1" x14ac:dyDescent="0.2">
      <c r="A165" s="8" t="s">
        <v>22</v>
      </c>
      <c r="B165" s="9" t="s">
        <v>69</v>
      </c>
      <c r="C165" s="12" t="s">
        <v>148</v>
      </c>
      <c r="D165" s="12"/>
      <c r="E165" s="11">
        <f>E166+E168</f>
        <v>27200</v>
      </c>
      <c r="F165" s="3"/>
      <c r="G165" s="1"/>
    </row>
    <row r="166" spans="1:7" s="13" customFormat="1" ht="10.5" customHeight="1" x14ac:dyDescent="0.2">
      <c r="A166" s="8" t="s">
        <v>24</v>
      </c>
      <c r="B166" s="9" t="s">
        <v>69</v>
      </c>
      <c r="C166" s="12" t="s">
        <v>148</v>
      </c>
      <c r="D166" s="12">
        <v>200</v>
      </c>
      <c r="E166" s="11">
        <f>E167</f>
        <v>25000</v>
      </c>
      <c r="F166" s="3"/>
      <c r="G166" s="1"/>
    </row>
    <row r="167" spans="1:7" s="13" customFormat="1" ht="21" customHeight="1" x14ac:dyDescent="0.2">
      <c r="A167" s="14" t="s">
        <v>25</v>
      </c>
      <c r="B167" s="15" t="s">
        <v>69</v>
      </c>
      <c r="C167" s="10" t="s">
        <v>148</v>
      </c>
      <c r="D167" s="10">
        <v>240</v>
      </c>
      <c r="E167" s="16">
        <v>25000</v>
      </c>
      <c r="F167" s="3"/>
      <c r="G167" s="1"/>
    </row>
    <row r="168" spans="1:7" s="13" customFormat="1" ht="13.05" customHeight="1" x14ac:dyDescent="0.2">
      <c r="A168" s="8" t="s">
        <v>26</v>
      </c>
      <c r="B168" s="9" t="s">
        <v>69</v>
      </c>
      <c r="C168" s="12" t="s">
        <v>148</v>
      </c>
      <c r="D168" s="12">
        <v>800</v>
      </c>
      <c r="E168" s="11">
        <f>E169</f>
        <v>2200</v>
      </c>
      <c r="F168" s="3"/>
      <c r="G168" s="1"/>
    </row>
    <row r="169" spans="1:7" s="13" customFormat="1" ht="13.05" customHeight="1" x14ac:dyDescent="0.2">
      <c r="A169" s="14" t="s">
        <v>27</v>
      </c>
      <c r="B169" s="15" t="s">
        <v>69</v>
      </c>
      <c r="C169" s="10" t="s">
        <v>148</v>
      </c>
      <c r="D169" s="10">
        <v>851</v>
      </c>
      <c r="E169" s="16">
        <v>2200</v>
      </c>
      <c r="F169" s="3"/>
      <c r="G169" s="1"/>
    </row>
    <row r="170" spans="1:7" ht="10.95" customHeight="1" x14ac:dyDescent="0.25">
      <c r="A170" s="8" t="s">
        <v>149</v>
      </c>
      <c r="B170" s="9" t="s">
        <v>69</v>
      </c>
      <c r="C170" s="12" t="s">
        <v>150</v>
      </c>
      <c r="D170" s="12"/>
      <c r="E170" s="11">
        <f>E171</f>
        <v>11063682.58</v>
      </c>
      <c r="G170" s="1"/>
    </row>
    <row r="171" spans="1:7" ht="23.25" customHeight="1" x14ac:dyDescent="0.25">
      <c r="A171" s="8" t="s">
        <v>151</v>
      </c>
      <c r="B171" s="9" t="s">
        <v>69</v>
      </c>
      <c r="C171" s="12" t="s">
        <v>152</v>
      </c>
      <c r="D171" s="12"/>
      <c r="E171" s="11">
        <f>E172+E174+E176</f>
        <v>11063682.58</v>
      </c>
      <c r="G171" s="1"/>
    </row>
    <row r="172" spans="1:7" ht="32.25" customHeight="1" x14ac:dyDescent="0.25">
      <c r="A172" s="8" t="s">
        <v>15</v>
      </c>
      <c r="B172" s="9" t="s">
        <v>69</v>
      </c>
      <c r="C172" s="12" t="s">
        <v>152</v>
      </c>
      <c r="D172" s="12">
        <v>100</v>
      </c>
      <c r="E172" s="11">
        <f>E173</f>
        <v>7783470</v>
      </c>
      <c r="G172" s="1"/>
    </row>
    <row r="173" spans="1:7" ht="16.5" customHeight="1" x14ac:dyDescent="0.25">
      <c r="A173" s="14" t="s">
        <v>144</v>
      </c>
      <c r="B173" s="15" t="s">
        <v>69</v>
      </c>
      <c r="C173" s="10" t="s">
        <v>152</v>
      </c>
      <c r="D173" s="10">
        <v>110</v>
      </c>
      <c r="E173" s="16">
        <v>7783470</v>
      </c>
      <c r="G173" s="1"/>
    </row>
    <row r="174" spans="1:7" ht="21" customHeight="1" x14ac:dyDescent="0.25">
      <c r="A174" s="8" t="s">
        <v>24</v>
      </c>
      <c r="B174" s="9" t="s">
        <v>69</v>
      </c>
      <c r="C174" s="12" t="s">
        <v>152</v>
      </c>
      <c r="D174" s="12">
        <v>200</v>
      </c>
      <c r="E174" s="11">
        <f>E175</f>
        <v>3206230.58</v>
      </c>
      <c r="G174" s="1"/>
    </row>
    <row r="175" spans="1:7" s="13" customFormat="1" ht="17.399999999999999" customHeight="1" x14ac:dyDescent="0.2">
      <c r="A175" s="14" t="s">
        <v>25</v>
      </c>
      <c r="B175" s="15" t="s">
        <v>69</v>
      </c>
      <c r="C175" s="10" t="s">
        <v>152</v>
      </c>
      <c r="D175" s="10">
        <v>240</v>
      </c>
      <c r="E175" s="16">
        <v>3206230.58</v>
      </c>
      <c r="F175" s="3"/>
      <c r="G175" s="1"/>
    </row>
    <row r="176" spans="1:7" x14ac:dyDescent="0.25">
      <c r="A176" s="8" t="s">
        <v>26</v>
      </c>
      <c r="B176" s="9" t="s">
        <v>69</v>
      </c>
      <c r="C176" s="12" t="s">
        <v>152</v>
      </c>
      <c r="D176" s="12">
        <v>800</v>
      </c>
      <c r="E176" s="11">
        <f>E177</f>
        <v>73982</v>
      </c>
      <c r="G176" s="1"/>
    </row>
    <row r="177" spans="1:7" ht="15" customHeight="1" x14ac:dyDescent="0.25">
      <c r="A177" s="14" t="s">
        <v>27</v>
      </c>
      <c r="B177" s="15" t="s">
        <v>69</v>
      </c>
      <c r="C177" s="10" t="s">
        <v>152</v>
      </c>
      <c r="D177" s="10">
        <v>850</v>
      </c>
      <c r="E177" s="16">
        <v>73982</v>
      </c>
      <c r="G177" s="1"/>
    </row>
    <row r="178" spans="1:7" x14ac:dyDescent="0.25">
      <c r="A178" s="8" t="s">
        <v>46</v>
      </c>
      <c r="B178" s="9" t="s">
        <v>69</v>
      </c>
      <c r="C178" s="12" t="s">
        <v>47</v>
      </c>
      <c r="D178" s="12"/>
      <c r="E178" s="11">
        <f>E179</f>
        <v>586052.5</v>
      </c>
      <c r="G178" s="1"/>
    </row>
    <row r="179" spans="1:7" s="13" customFormat="1" ht="15" customHeight="1" x14ac:dyDescent="0.2">
      <c r="A179" s="8" t="s">
        <v>48</v>
      </c>
      <c r="B179" s="9" t="s">
        <v>69</v>
      </c>
      <c r="C179" s="12" t="s">
        <v>49</v>
      </c>
      <c r="D179" s="12"/>
      <c r="E179" s="11">
        <f>E180+E192</f>
        <v>586052.5</v>
      </c>
      <c r="F179" s="3"/>
      <c r="G179" s="1"/>
    </row>
    <row r="180" spans="1:7" x14ac:dyDescent="0.25">
      <c r="A180" s="8" t="s">
        <v>74</v>
      </c>
      <c r="B180" s="9" t="s">
        <v>69</v>
      </c>
      <c r="C180" s="12" t="s">
        <v>153</v>
      </c>
      <c r="D180" s="12"/>
      <c r="E180" s="11">
        <f>E181+E184+E189</f>
        <v>390337</v>
      </c>
      <c r="G180" s="1"/>
    </row>
    <row r="181" spans="1:7" ht="21" x14ac:dyDescent="0.25">
      <c r="A181" s="8" t="s">
        <v>154</v>
      </c>
      <c r="B181" s="9" t="s">
        <v>69</v>
      </c>
      <c r="C181" s="12" t="s">
        <v>155</v>
      </c>
      <c r="D181" s="12"/>
      <c r="E181" s="11">
        <f>E182</f>
        <v>59837</v>
      </c>
      <c r="G181" s="1"/>
    </row>
    <row r="182" spans="1:7" ht="12" customHeight="1" x14ac:dyDescent="0.25">
      <c r="A182" s="8" t="s">
        <v>24</v>
      </c>
      <c r="B182" s="9" t="s">
        <v>69</v>
      </c>
      <c r="C182" s="12" t="s">
        <v>155</v>
      </c>
      <c r="D182" s="12">
        <v>200</v>
      </c>
      <c r="E182" s="11">
        <f>E183</f>
        <v>59837</v>
      </c>
      <c r="G182" s="1"/>
    </row>
    <row r="183" spans="1:7" ht="21" x14ac:dyDescent="0.25">
      <c r="A183" s="14" t="s">
        <v>25</v>
      </c>
      <c r="B183" s="15" t="s">
        <v>69</v>
      </c>
      <c r="C183" s="10" t="s">
        <v>155</v>
      </c>
      <c r="D183" s="10">
        <v>240</v>
      </c>
      <c r="E183" s="16">
        <v>59837</v>
      </c>
      <c r="G183" s="1"/>
    </row>
    <row r="184" spans="1:7" ht="15.75" customHeight="1" x14ac:dyDescent="0.25">
      <c r="A184" s="8" t="s">
        <v>76</v>
      </c>
      <c r="B184" s="9" t="s">
        <v>69</v>
      </c>
      <c r="C184" s="12" t="s">
        <v>156</v>
      </c>
      <c r="D184" s="12"/>
      <c r="E184" s="11">
        <f>E185+E187</f>
        <v>325500</v>
      </c>
      <c r="G184" s="1"/>
    </row>
    <row r="185" spans="1:7" ht="19.2" customHeight="1" x14ac:dyDescent="0.25">
      <c r="A185" s="8" t="s">
        <v>24</v>
      </c>
      <c r="B185" s="9" t="s">
        <v>69</v>
      </c>
      <c r="C185" s="12" t="s">
        <v>156</v>
      </c>
      <c r="D185" s="12">
        <v>200</v>
      </c>
      <c r="E185" s="11">
        <f>E186</f>
        <v>315500</v>
      </c>
      <c r="G185" s="1"/>
    </row>
    <row r="186" spans="1:7" ht="21" x14ac:dyDescent="0.25">
      <c r="A186" s="14" t="s">
        <v>25</v>
      </c>
      <c r="B186" s="15" t="s">
        <v>69</v>
      </c>
      <c r="C186" s="10" t="s">
        <v>156</v>
      </c>
      <c r="D186" s="10">
        <v>240</v>
      </c>
      <c r="E186" s="16">
        <v>315500</v>
      </c>
      <c r="G186" s="1"/>
    </row>
    <row r="187" spans="1:7" x14ac:dyDescent="0.25">
      <c r="A187" s="8" t="s">
        <v>26</v>
      </c>
      <c r="B187" s="9" t="s">
        <v>69</v>
      </c>
      <c r="C187" s="12" t="s">
        <v>156</v>
      </c>
      <c r="D187" s="12">
        <v>800</v>
      </c>
      <c r="E187" s="11">
        <f>E188</f>
        <v>10000</v>
      </c>
      <c r="G187" s="1"/>
    </row>
    <row r="188" spans="1:7" x14ac:dyDescent="0.25">
      <c r="A188" s="14" t="s">
        <v>27</v>
      </c>
      <c r="B188" s="15" t="s">
        <v>69</v>
      </c>
      <c r="C188" s="10" t="s">
        <v>156</v>
      </c>
      <c r="D188" s="10">
        <v>850</v>
      </c>
      <c r="E188" s="16">
        <v>10000</v>
      </c>
      <c r="G188" s="1"/>
    </row>
    <row r="189" spans="1:7" ht="20.55" customHeight="1" x14ac:dyDescent="0.25">
      <c r="A189" s="8" t="s">
        <v>157</v>
      </c>
      <c r="B189" s="9" t="s">
        <v>69</v>
      </c>
      <c r="C189" s="12" t="s">
        <v>158</v>
      </c>
      <c r="D189" s="12"/>
      <c r="E189" s="11">
        <f>E190</f>
        <v>5000</v>
      </c>
      <c r="G189" s="1"/>
    </row>
    <row r="190" spans="1:7" ht="19.2" customHeight="1" x14ac:dyDescent="0.25">
      <c r="A190" s="8" t="s">
        <v>24</v>
      </c>
      <c r="B190" s="9" t="s">
        <v>69</v>
      </c>
      <c r="C190" s="12" t="s">
        <v>158</v>
      </c>
      <c r="D190" s="12">
        <v>200</v>
      </c>
      <c r="E190" s="11">
        <f>E191</f>
        <v>5000</v>
      </c>
      <c r="G190" s="1"/>
    </row>
    <row r="191" spans="1:7" ht="21.6" customHeight="1" x14ac:dyDescent="0.25">
      <c r="A191" s="14" t="s">
        <v>25</v>
      </c>
      <c r="B191" s="15" t="s">
        <v>69</v>
      </c>
      <c r="C191" s="10" t="s">
        <v>158</v>
      </c>
      <c r="D191" s="10">
        <v>240</v>
      </c>
      <c r="E191" s="16">
        <v>5000</v>
      </c>
      <c r="G191" s="1"/>
    </row>
    <row r="192" spans="1:7" x14ac:dyDescent="0.25">
      <c r="A192" s="8" t="s">
        <v>159</v>
      </c>
      <c r="B192" s="9" t="s">
        <v>69</v>
      </c>
      <c r="C192" s="12" t="s">
        <v>160</v>
      </c>
      <c r="D192" s="12"/>
      <c r="E192" s="11">
        <f>E193</f>
        <v>195715.5</v>
      </c>
      <c r="G192" s="1"/>
    </row>
    <row r="193" spans="1:7" x14ac:dyDescent="0.25">
      <c r="A193" s="8" t="s">
        <v>161</v>
      </c>
      <c r="B193" s="9" t="s">
        <v>69</v>
      </c>
      <c r="C193" s="12" t="s">
        <v>162</v>
      </c>
      <c r="D193" s="12"/>
      <c r="E193" s="11">
        <f>E194</f>
        <v>195715.5</v>
      </c>
      <c r="G193" s="1"/>
    </row>
    <row r="194" spans="1:7" ht="21.6" customHeight="1" x14ac:dyDescent="0.25">
      <c r="A194" s="8" t="s">
        <v>24</v>
      </c>
      <c r="B194" s="9" t="s">
        <v>69</v>
      </c>
      <c r="C194" s="12" t="s">
        <v>162</v>
      </c>
      <c r="D194" s="12">
        <v>200</v>
      </c>
      <c r="E194" s="11">
        <f>E195</f>
        <v>195715.5</v>
      </c>
      <c r="G194" s="1"/>
    </row>
    <row r="195" spans="1:7" ht="21" x14ac:dyDescent="0.25">
      <c r="A195" s="33" t="s">
        <v>25</v>
      </c>
      <c r="B195" s="15" t="s">
        <v>69</v>
      </c>
      <c r="C195" s="12" t="s">
        <v>162</v>
      </c>
      <c r="D195" s="10">
        <v>240</v>
      </c>
      <c r="E195" s="16">
        <v>195715.5</v>
      </c>
      <c r="G195" s="1"/>
    </row>
    <row r="196" spans="1:7" x14ac:dyDescent="0.25">
      <c r="A196" s="34" t="s">
        <v>163</v>
      </c>
      <c r="B196" s="9" t="s">
        <v>164</v>
      </c>
      <c r="C196" s="12"/>
      <c r="D196" s="12"/>
      <c r="E196" s="11">
        <f>E197+E204</f>
        <v>888250</v>
      </c>
      <c r="G196" s="1"/>
    </row>
    <row r="197" spans="1:7" x14ac:dyDescent="0.25">
      <c r="A197" s="35" t="s">
        <v>165</v>
      </c>
      <c r="B197" s="9" t="s">
        <v>166</v>
      </c>
      <c r="C197" s="12"/>
      <c r="D197" s="12"/>
      <c r="E197" s="11">
        <f>E198</f>
        <v>467300</v>
      </c>
      <c r="G197" s="1"/>
    </row>
    <row r="198" spans="1:7" x14ac:dyDescent="0.25">
      <c r="A198" s="35" t="s">
        <v>167</v>
      </c>
      <c r="B198" s="9" t="s">
        <v>166</v>
      </c>
      <c r="C198" s="12" t="s">
        <v>168</v>
      </c>
      <c r="D198" s="12"/>
      <c r="E198" s="11">
        <f>E199</f>
        <v>467300</v>
      </c>
      <c r="G198" s="1"/>
    </row>
    <row r="199" spans="1:7" ht="21" x14ac:dyDescent="0.25">
      <c r="A199" s="8" t="s">
        <v>169</v>
      </c>
      <c r="B199" s="9" t="s">
        <v>166</v>
      </c>
      <c r="C199" s="12" t="s">
        <v>170</v>
      </c>
      <c r="D199" s="12"/>
      <c r="E199" s="11">
        <f>E200+E202</f>
        <v>467300</v>
      </c>
      <c r="G199" s="1"/>
    </row>
    <row r="200" spans="1:7" ht="31.2" x14ac:dyDescent="0.25">
      <c r="A200" s="8" t="s">
        <v>15</v>
      </c>
      <c r="B200" s="9" t="s">
        <v>166</v>
      </c>
      <c r="C200" s="12" t="s">
        <v>170</v>
      </c>
      <c r="D200" s="12">
        <v>100</v>
      </c>
      <c r="E200" s="11">
        <f>E201</f>
        <v>426012</v>
      </c>
      <c r="G200" s="1"/>
    </row>
    <row r="201" spans="1:7" x14ac:dyDescent="0.25">
      <c r="A201" s="14" t="s">
        <v>144</v>
      </c>
      <c r="B201" s="15" t="s">
        <v>166</v>
      </c>
      <c r="C201" s="10" t="s">
        <v>170</v>
      </c>
      <c r="D201" s="10">
        <v>120</v>
      </c>
      <c r="E201" s="16">
        <v>426012</v>
      </c>
      <c r="G201" s="1"/>
    </row>
    <row r="202" spans="1:7" ht="19.8" customHeight="1" x14ac:dyDescent="0.25">
      <c r="A202" s="8" t="s">
        <v>24</v>
      </c>
      <c r="B202" s="9" t="s">
        <v>166</v>
      </c>
      <c r="C202" s="12" t="s">
        <v>170</v>
      </c>
      <c r="D202" s="12">
        <v>200</v>
      </c>
      <c r="E202" s="11">
        <f>E203</f>
        <v>41288</v>
      </c>
      <c r="G202" s="1"/>
    </row>
    <row r="203" spans="1:7" ht="21" x14ac:dyDescent="0.25">
      <c r="A203" s="14" t="s">
        <v>25</v>
      </c>
      <c r="B203" s="15" t="s">
        <v>166</v>
      </c>
      <c r="C203" s="10" t="s">
        <v>170</v>
      </c>
      <c r="D203" s="10">
        <v>240</v>
      </c>
      <c r="E203" s="16">
        <v>41288</v>
      </c>
      <c r="G203" s="1"/>
    </row>
    <row r="204" spans="1:7" x14ac:dyDescent="0.25">
      <c r="A204" s="44" t="s">
        <v>543</v>
      </c>
      <c r="B204" s="45" t="s">
        <v>534</v>
      </c>
      <c r="C204" s="23"/>
      <c r="D204" s="23"/>
      <c r="E204" s="46">
        <f t="shared" ref="E204:E209" si="2">E205</f>
        <v>420950</v>
      </c>
      <c r="G204" s="1"/>
    </row>
    <row r="205" spans="1:7" x14ac:dyDescent="0.25">
      <c r="A205" s="44" t="s">
        <v>46</v>
      </c>
      <c r="B205" s="45" t="s">
        <v>534</v>
      </c>
      <c r="C205" s="23" t="s">
        <v>47</v>
      </c>
      <c r="D205" s="23"/>
      <c r="E205" s="46">
        <f t="shared" si="2"/>
        <v>420950</v>
      </c>
      <c r="G205" s="1"/>
    </row>
    <row r="206" spans="1:7" x14ac:dyDescent="0.25">
      <c r="A206" s="44" t="s">
        <v>544</v>
      </c>
      <c r="B206" s="45" t="s">
        <v>534</v>
      </c>
      <c r="C206" s="23" t="s">
        <v>535</v>
      </c>
      <c r="D206" s="23"/>
      <c r="E206" s="46">
        <f t="shared" si="2"/>
        <v>420950</v>
      </c>
      <c r="G206" s="1"/>
    </row>
    <row r="207" spans="1:7" x14ac:dyDescent="0.25">
      <c r="A207" s="44" t="s">
        <v>545</v>
      </c>
      <c r="B207" s="45" t="s">
        <v>534</v>
      </c>
      <c r="C207" s="23" t="s">
        <v>536</v>
      </c>
      <c r="D207" s="23"/>
      <c r="E207" s="46">
        <f t="shared" si="2"/>
        <v>420950</v>
      </c>
      <c r="G207" s="1"/>
    </row>
    <row r="208" spans="1:7" x14ac:dyDescent="0.25">
      <c r="A208" s="44" t="s">
        <v>546</v>
      </c>
      <c r="B208" s="45" t="s">
        <v>534</v>
      </c>
      <c r="C208" s="23" t="s">
        <v>537</v>
      </c>
      <c r="D208" s="23"/>
      <c r="E208" s="46">
        <f t="shared" si="2"/>
        <v>420950</v>
      </c>
      <c r="G208" s="1"/>
    </row>
    <row r="209" spans="1:11" ht="22.2" customHeight="1" x14ac:dyDescent="0.25">
      <c r="A209" s="8" t="s">
        <v>24</v>
      </c>
      <c r="B209" s="45" t="s">
        <v>534</v>
      </c>
      <c r="C209" s="23" t="s">
        <v>537</v>
      </c>
      <c r="D209" s="23">
        <v>200</v>
      </c>
      <c r="E209" s="46">
        <f t="shared" si="2"/>
        <v>420950</v>
      </c>
      <c r="G209" s="1"/>
    </row>
    <row r="210" spans="1:11" ht="21" x14ac:dyDescent="0.25">
      <c r="A210" s="14" t="s">
        <v>25</v>
      </c>
      <c r="B210" s="15" t="s">
        <v>534</v>
      </c>
      <c r="C210" s="10" t="s">
        <v>537</v>
      </c>
      <c r="D210" s="10">
        <v>240</v>
      </c>
      <c r="E210" s="16">
        <v>420950</v>
      </c>
      <c r="G210" s="1"/>
    </row>
    <row r="211" spans="1:11" ht="13.5" customHeight="1" x14ac:dyDescent="0.25">
      <c r="A211" s="8" t="s">
        <v>171</v>
      </c>
      <c r="B211" s="9" t="s">
        <v>172</v>
      </c>
      <c r="C211" s="12" t="s">
        <v>173</v>
      </c>
      <c r="D211" s="12"/>
      <c r="E211" s="11">
        <f>E212</f>
        <v>1616374</v>
      </c>
      <c r="G211" s="1"/>
    </row>
    <row r="212" spans="1:11" ht="23.25" customHeight="1" x14ac:dyDescent="0.25">
      <c r="A212" s="8" t="s">
        <v>174</v>
      </c>
      <c r="B212" s="9" t="s">
        <v>175</v>
      </c>
      <c r="C212" s="12"/>
      <c r="D212" s="12"/>
      <c r="E212" s="11">
        <f>E227+E213</f>
        <v>1616374</v>
      </c>
      <c r="G212" s="1"/>
    </row>
    <row r="213" spans="1:11" ht="24" customHeight="1" x14ac:dyDescent="0.25">
      <c r="A213" s="8" t="s">
        <v>176</v>
      </c>
      <c r="B213" s="9" t="s">
        <v>175</v>
      </c>
      <c r="C213" s="12" t="s">
        <v>177</v>
      </c>
      <c r="D213" s="12"/>
      <c r="E213" s="11">
        <f>E214</f>
        <v>250000</v>
      </c>
      <c r="G213" s="1"/>
    </row>
    <row r="214" spans="1:11" ht="13.5" customHeight="1" x14ac:dyDescent="0.25">
      <c r="A214" s="8" t="s">
        <v>178</v>
      </c>
      <c r="B214" s="9" t="s">
        <v>175</v>
      </c>
      <c r="C214" s="12" t="s">
        <v>179</v>
      </c>
      <c r="D214" s="12"/>
      <c r="E214" s="11">
        <f>E215</f>
        <v>250000</v>
      </c>
      <c r="G214" s="1"/>
    </row>
    <row r="215" spans="1:11" ht="15" customHeight="1" x14ac:dyDescent="0.25">
      <c r="A215" s="8" t="s">
        <v>90</v>
      </c>
      <c r="B215" s="9" t="s">
        <v>175</v>
      </c>
      <c r="C215" s="12" t="s">
        <v>180</v>
      </c>
      <c r="D215" s="10"/>
      <c r="E215" s="11">
        <f>E216</f>
        <v>250000</v>
      </c>
      <c r="G215" s="1"/>
      <c r="H215" s="20"/>
      <c r="I215" s="21"/>
      <c r="J215" s="21"/>
      <c r="K215" s="22"/>
    </row>
    <row r="216" spans="1:11" ht="21" customHeight="1" x14ac:dyDescent="0.25">
      <c r="A216" s="8" t="s">
        <v>181</v>
      </c>
      <c r="B216" s="9" t="s">
        <v>175</v>
      </c>
      <c r="C216" s="12" t="s">
        <v>182</v>
      </c>
      <c r="D216" s="12"/>
      <c r="E216" s="11">
        <f>E217</f>
        <v>250000</v>
      </c>
      <c r="G216" s="1"/>
    </row>
    <row r="217" spans="1:11" ht="25.8" customHeight="1" x14ac:dyDescent="0.25">
      <c r="A217" s="8" t="s">
        <v>183</v>
      </c>
      <c r="B217" s="9" t="s">
        <v>175</v>
      </c>
      <c r="C217" s="12" t="s">
        <v>184</v>
      </c>
      <c r="D217" s="12"/>
      <c r="E217" s="11">
        <f>E218+E221+E224</f>
        <v>250000</v>
      </c>
      <c r="G217" s="1"/>
    </row>
    <row r="218" spans="1:11" ht="23.25" customHeight="1" x14ac:dyDescent="0.25">
      <c r="A218" s="8" t="s">
        <v>185</v>
      </c>
      <c r="B218" s="9" t="s">
        <v>175</v>
      </c>
      <c r="C218" s="12" t="s">
        <v>186</v>
      </c>
      <c r="D218" s="12"/>
      <c r="E218" s="11">
        <f>E219</f>
        <v>53640</v>
      </c>
      <c r="G218" s="1"/>
    </row>
    <row r="219" spans="1:11" ht="21" customHeight="1" x14ac:dyDescent="0.25">
      <c r="A219" s="8" t="s">
        <v>24</v>
      </c>
      <c r="B219" s="9" t="s">
        <v>175</v>
      </c>
      <c r="C219" s="12" t="s">
        <v>186</v>
      </c>
      <c r="D219" s="12">
        <v>200</v>
      </c>
      <c r="E219" s="11">
        <f>E220</f>
        <v>53640</v>
      </c>
      <c r="G219" s="1"/>
    </row>
    <row r="220" spans="1:11" ht="19.8" customHeight="1" x14ac:dyDescent="0.25">
      <c r="A220" s="14" t="s">
        <v>25</v>
      </c>
      <c r="B220" s="15" t="s">
        <v>175</v>
      </c>
      <c r="C220" s="12" t="s">
        <v>186</v>
      </c>
      <c r="D220" s="10">
        <v>244</v>
      </c>
      <c r="E220" s="16">
        <v>53640</v>
      </c>
      <c r="G220" s="1"/>
    </row>
    <row r="221" spans="1:11" ht="13.2" customHeight="1" x14ac:dyDescent="0.25">
      <c r="A221" s="8" t="s">
        <v>187</v>
      </c>
      <c r="B221" s="9" t="s">
        <v>175</v>
      </c>
      <c r="C221" s="12" t="s">
        <v>188</v>
      </c>
      <c r="D221" s="12"/>
      <c r="E221" s="11">
        <f>E222</f>
        <v>181360</v>
      </c>
      <c r="G221" s="1"/>
    </row>
    <row r="222" spans="1:11" ht="22.8" customHeight="1" x14ac:dyDescent="0.25">
      <c r="A222" s="8" t="s">
        <v>24</v>
      </c>
      <c r="B222" s="9" t="s">
        <v>175</v>
      </c>
      <c r="C222" s="12" t="s">
        <v>188</v>
      </c>
      <c r="D222" s="12">
        <v>200</v>
      </c>
      <c r="E222" s="11">
        <f>E223</f>
        <v>181360</v>
      </c>
      <c r="G222" s="1"/>
    </row>
    <row r="223" spans="1:11" ht="20.399999999999999" customHeight="1" x14ac:dyDescent="0.25">
      <c r="A223" s="14" t="s">
        <v>25</v>
      </c>
      <c r="B223" s="15" t="s">
        <v>175</v>
      </c>
      <c r="C223" s="12" t="s">
        <v>188</v>
      </c>
      <c r="D223" s="10">
        <v>244</v>
      </c>
      <c r="E223" s="16">
        <v>181360</v>
      </c>
      <c r="G223" s="1"/>
    </row>
    <row r="224" spans="1:11" ht="13.8" customHeight="1" x14ac:dyDescent="0.25">
      <c r="A224" s="44" t="s">
        <v>532</v>
      </c>
      <c r="B224" s="45" t="s">
        <v>175</v>
      </c>
      <c r="C224" s="23" t="s">
        <v>531</v>
      </c>
      <c r="D224" s="23"/>
      <c r="E224" s="46">
        <f>E225</f>
        <v>15000</v>
      </c>
      <c r="G224" s="1"/>
    </row>
    <row r="225" spans="1:7" ht="20.399999999999999" customHeight="1" x14ac:dyDescent="0.25">
      <c r="A225" s="8" t="s">
        <v>24</v>
      </c>
      <c r="B225" s="45" t="s">
        <v>175</v>
      </c>
      <c r="C225" s="23" t="s">
        <v>531</v>
      </c>
      <c r="D225" s="23">
        <v>200</v>
      </c>
      <c r="E225" s="46">
        <f>E226</f>
        <v>15000</v>
      </c>
      <c r="G225" s="1"/>
    </row>
    <row r="226" spans="1:7" ht="20.399999999999999" customHeight="1" x14ac:dyDescent="0.25">
      <c r="A226" s="14" t="s">
        <v>25</v>
      </c>
      <c r="B226" s="24" t="s">
        <v>175</v>
      </c>
      <c r="C226" s="25" t="s">
        <v>531</v>
      </c>
      <c r="D226" s="25">
        <v>244</v>
      </c>
      <c r="E226" s="26">
        <v>15000</v>
      </c>
      <c r="G226" s="1"/>
    </row>
    <row r="227" spans="1:7" ht="12" customHeight="1" x14ac:dyDescent="0.25">
      <c r="A227" s="8" t="s">
        <v>189</v>
      </c>
      <c r="B227" s="9" t="s">
        <v>175</v>
      </c>
      <c r="C227" s="12" t="s">
        <v>190</v>
      </c>
      <c r="D227" s="12"/>
      <c r="E227" s="11">
        <f>E228</f>
        <v>1366374</v>
      </c>
      <c r="G227" s="1"/>
    </row>
    <row r="228" spans="1:7" ht="22.5" customHeight="1" x14ac:dyDescent="0.25">
      <c r="A228" s="8" t="s">
        <v>191</v>
      </c>
      <c r="B228" s="9" t="s">
        <v>175</v>
      </c>
      <c r="C228" s="12" t="s">
        <v>192</v>
      </c>
      <c r="D228" s="12"/>
      <c r="E228" s="11">
        <f>E229+E231</f>
        <v>1366374</v>
      </c>
      <c r="G228" s="1"/>
    </row>
    <row r="229" spans="1:7" ht="33.75" customHeight="1" x14ac:dyDescent="0.25">
      <c r="A229" s="8" t="s">
        <v>15</v>
      </c>
      <c r="B229" s="9" t="s">
        <v>175</v>
      </c>
      <c r="C229" s="12" t="s">
        <v>192</v>
      </c>
      <c r="D229" s="12">
        <v>100</v>
      </c>
      <c r="E229" s="11">
        <f>E230</f>
        <v>1357274</v>
      </c>
      <c r="G229" s="1"/>
    </row>
    <row r="230" spans="1:7" x14ac:dyDescent="0.25">
      <c r="A230" s="14" t="s">
        <v>144</v>
      </c>
      <c r="B230" s="15" t="s">
        <v>175</v>
      </c>
      <c r="C230" s="10" t="s">
        <v>192</v>
      </c>
      <c r="D230" s="10">
        <v>110</v>
      </c>
      <c r="E230" s="16">
        <v>1357274</v>
      </c>
      <c r="G230" s="1"/>
    </row>
    <row r="231" spans="1:7" ht="22.8" customHeight="1" x14ac:dyDescent="0.25">
      <c r="A231" s="8" t="s">
        <v>24</v>
      </c>
      <c r="B231" s="9" t="s">
        <v>175</v>
      </c>
      <c r="C231" s="12" t="s">
        <v>192</v>
      </c>
      <c r="D231" s="12">
        <v>200</v>
      </c>
      <c r="E231" s="11">
        <f>E232</f>
        <v>9100</v>
      </c>
      <c r="G231" s="1"/>
    </row>
    <row r="232" spans="1:7" ht="21" x14ac:dyDescent="0.25">
      <c r="A232" s="14" t="s">
        <v>25</v>
      </c>
      <c r="B232" s="15" t="s">
        <v>175</v>
      </c>
      <c r="C232" s="10" t="s">
        <v>192</v>
      </c>
      <c r="D232" s="10">
        <v>240</v>
      </c>
      <c r="E232" s="16">
        <v>9100</v>
      </c>
      <c r="G232" s="1"/>
    </row>
    <row r="233" spans="1:7" x14ac:dyDescent="0.25">
      <c r="A233" s="8" t="s">
        <v>193</v>
      </c>
      <c r="B233" s="9" t="s">
        <v>194</v>
      </c>
      <c r="C233" s="10"/>
      <c r="D233" s="10"/>
      <c r="E233" s="11">
        <f>E234+E241+E251</f>
        <v>9054030.5</v>
      </c>
      <c r="G233" s="1"/>
    </row>
    <row r="234" spans="1:7" x14ac:dyDescent="0.25">
      <c r="A234" s="8" t="s">
        <v>195</v>
      </c>
      <c r="B234" s="9" t="s">
        <v>196</v>
      </c>
      <c r="C234" s="10"/>
      <c r="D234" s="10"/>
      <c r="E234" s="11">
        <f>E235</f>
        <v>643200</v>
      </c>
      <c r="G234" s="1"/>
    </row>
    <row r="235" spans="1:7" ht="21" x14ac:dyDescent="0.25">
      <c r="A235" s="8" t="s">
        <v>30</v>
      </c>
      <c r="B235" s="9" t="s">
        <v>196</v>
      </c>
      <c r="C235" s="12" t="s">
        <v>31</v>
      </c>
      <c r="D235" s="12"/>
      <c r="E235" s="11">
        <f>E236</f>
        <v>643200</v>
      </c>
      <c r="G235" s="1"/>
    </row>
    <row r="236" spans="1:7" ht="24" customHeight="1" x14ac:dyDescent="0.25">
      <c r="A236" s="8" t="s">
        <v>197</v>
      </c>
      <c r="B236" s="9" t="s">
        <v>196</v>
      </c>
      <c r="C236" s="12" t="s">
        <v>198</v>
      </c>
      <c r="D236" s="12"/>
      <c r="E236" s="11">
        <f>E237+E239</f>
        <v>643200</v>
      </c>
      <c r="G236" s="1"/>
    </row>
    <row r="237" spans="1:7" ht="34.5" customHeight="1" x14ac:dyDescent="0.25">
      <c r="A237" s="8" t="s">
        <v>15</v>
      </c>
      <c r="B237" s="9" t="s">
        <v>196</v>
      </c>
      <c r="C237" s="12" t="s">
        <v>198</v>
      </c>
      <c r="D237" s="12">
        <v>100</v>
      </c>
      <c r="E237" s="11">
        <f>E238</f>
        <v>569800</v>
      </c>
      <c r="G237" s="1"/>
    </row>
    <row r="238" spans="1:7" ht="12.75" customHeight="1" x14ac:dyDescent="0.25">
      <c r="A238" s="14" t="s">
        <v>16</v>
      </c>
      <c r="B238" s="15" t="s">
        <v>196</v>
      </c>
      <c r="C238" s="10" t="s">
        <v>198</v>
      </c>
      <c r="D238" s="10">
        <v>120</v>
      </c>
      <c r="E238" s="16">
        <v>569800</v>
      </c>
      <c r="G238" s="1"/>
    </row>
    <row r="239" spans="1:7" ht="19.8" customHeight="1" x14ac:dyDescent="0.25">
      <c r="A239" s="8" t="s">
        <v>24</v>
      </c>
      <c r="B239" s="9" t="s">
        <v>196</v>
      </c>
      <c r="C239" s="12" t="s">
        <v>198</v>
      </c>
      <c r="D239" s="12">
        <v>200</v>
      </c>
      <c r="E239" s="11">
        <f>E240</f>
        <v>73400</v>
      </c>
      <c r="G239" s="1"/>
    </row>
    <row r="240" spans="1:7" ht="20.399999999999999" customHeight="1" x14ac:dyDescent="0.25">
      <c r="A240" s="14" t="s">
        <v>25</v>
      </c>
      <c r="B240" s="15" t="s">
        <v>196</v>
      </c>
      <c r="C240" s="10" t="s">
        <v>198</v>
      </c>
      <c r="D240" s="10">
        <v>240</v>
      </c>
      <c r="E240" s="16">
        <v>73400</v>
      </c>
      <c r="G240" s="1"/>
    </row>
    <row r="241" spans="1:11" x14ac:dyDescent="0.25">
      <c r="A241" s="8" t="s">
        <v>199</v>
      </c>
      <c r="B241" s="9" t="s">
        <v>200</v>
      </c>
      <c r="C241" s="12"/>
      <c r="D241" s="12"/>
      <c r="E241" s="11">
        <f>E242</f>
        <v>7079595</v>
      </c>
      <c r="G241" s="1"/>
    </row>
    <row r="242" spans="1:11" ht="24.75" customHeight="1" x14ac:dyDescent="0.25">
      <c r="A242" s="8" t="s">
        <v>201</v>
      </c>
      <c r="B242" s="9" t="s">
        <v>200</v>
      </c>
      <c r="C242" s="12" t="s">
        <v>202</v>
      </c>
      <c r="D242" s="12"/>
      <c r="E242" s="11">
        <f>E243</f>
        <v>7079595</v>
      </c>
      <c r="G242" s="1"/>
    </row>
    <row r="243" spans="1:11" ht="15" customHeight="1" x14ac:dyDescent="0.25">
      <c r="A243" s="8" t="s">
        <v>72</v>
      </c>
      <c r="B243" s="9" t="s">
        <v>200</v>
      </c>
      <c r="C243" s="12" t="s">
        <v>203</v>
      </c>
      <c r="D243" s="10"/>
      <c r="E243" s="11">
        <f>E244+E248</f>
        <v>7079595</v>
      </c>
      <c r="G243" s="1"/>
      <c r="H243" s="20"/>
      <c r="I243" s="21"/>
      <c r="J243" s="21"/>
      <c r="K243" s="22"/>
    </row>
    <row r="244" spans="1:11" ht="15" customHeight="1" x14ac:dyDescent="0.25">
      <c r="A244" s="8" t="s">
        <v>90</v>
      </c>
      <c r="B244" s="9" t="s">
        <v>200</v>
      </c>
      <c r="C244" s="12" t="s">
        <v>204</v>
      </c>
      <c r="D244" s="10"/>
      <c r="E244" s="11">
        <f>E245</f>
        <v>5700405</v>
      </c>
      <c r="G244" s="1"/>
      <c r="H244" s="20"/>
      <c r="I244" s="21"/>
      <c r="J244" s="21"/>
      <c r="K244" s="22"/>
    </row>
    <row r="245" spans="1:11" ht="32.25" customHeight="1" x14ac:dyDescent="0.25">
      <c r="A245" s="8" t="s">
        <v>205</v>
      </c>
      <c r="B245" s="9" t="s">
        <v>200</v>
      </c>
      <c r="C245" s="12" t="s">
        <v>206</v>
      </c>
      <c r="D245" s="12"/>
      <c r="E245" s="11">
        <f>E246</f>
        <v>5700405</v>
      </c>
      <c r="G245" s="1"/>
    </row>
    <row r="246" spans="1:11" ht="20.399999999999999" customHeight="1" x14ac:dyDescent="0.25">
      <c r="A246" s="8" t="s">
        <v>24</v>
      </c>
      <c r="B246" s="9" t="s">
        <v>200</v>
      </c>
      <c r="C246" s="12" t="s">
        <v>206</v>
      </c>
      <c r="D246" s="12">
        <v>200</v>
      </c>
      <c r="E246" s="11">
        <f>E247</f>
        <v>5700405</v>
      </c>
      <c r="G246" s="1"/>
    </row>
    <row r="247" spans="1:11" ht="21" customHeight="1" x14ac:dyDescent="0.25">
      <c r="A247" s="14" t="s">
        <v>25</v>
      </c>
      <c r="B247" s="15" t="s">
        <v>200</v>
      </c>
      <c r="C247" s="10" t="s">
        <v>206</v>
      </c>
      <c r="D247" s="10">
        <v>240</v>
      </c>
      <c r="E247" s="16">
        <v>5700405</v>
      </c>
      <c r="G247" s="1"/>
    </row>
    <row r="248" spans="1:11" ht="31.05" customHeight="1" x14ac:dyDescent="0.25">
      <c r="A248" s="83" t="s">
        <v>207</v>
      </c>
      <c r="B248" s="84" t="s">
        <v>200</v>
      </c>
      <c r="C248" s="85" t="s">
        <v>530</v>
      </c>
      <c r="D248" s="86"/>
      <c r="E248" s="87">
        <f>E249</f>
        <v>1379190</v>
      </c>
      <c r="G248" s="1"/>
    </row>
    <row r="249" spans="1:11" ht="23.4" customHeight="1" x14ac:dyDescent="0.25">
      <c r="A249" s="83" t="s">
        <v>24</v>
      </c>
      <c r="B249" s="84" t="s">
        <v>200</v>
      </c>
      <c r="C249" s="85" t="s">
        <v>530</v>
      </c>
      <c r="D249" s="85">
        <v>200</v>
      </c>
      <c r="E249" s="87">
        <f>E250</f>
        <v>1379190</v>
      </c>
      <c r="G249" s="1"/>
    </row>
    <row r="250" spans="1:11" ht="22.2" customHeight="1" x14ac:dyDescent="0.25">
      <c r="A250" s="88" t="s">
        <v>25</v>
      </c>
      <c r="B250" s="89" t="s">
        <v>200</v>
      </c>
      <c r="C250" s="85" t="s">
        <v>530</v>
      </c>
      <c r="D250" s="86">
        <v>240</v>
      </c>
      <c r="E250" s="90">
        <v>1379190</v>
      </c>
      <c r="G250" s="1"/>
    </row>
    <row r="251" spans="1:11" x14ac:dyDescent="0.25">
      <c r="A251" s="8" t="s">
        <v>208</v>
      </c>
      <c r="B251" s="9" t="s">
        <v>209</v>
      </c>
      <c r="C251" s="36"/>
      <c r="D251" s="10"/>
      <c r="E251" s="11">
        <f>E252+E258</f>
        <v>1331235.5</v>
      </c>
      <c r="G251" s="1"/>
    </row>
    <row r="252" spans="1:11" ht="21" x14ac:dyDescent="0.25">
      <c r="A252" s="8" t="s">
        <v>210</v>
      </c>
      <c r="B252" s="9" t="s">
        <v>209</v>
      </c>
      <c r="C252" s="37" t="s">
        <v>211</v>
      </c>
      <c r="D252" s="10"/>
      <c r="E252" s="11">
        <f>E253</f>
        <v>1239000</v>
      </c>
      <c r="G252" s="1"/>
    </row>
    <row r="253" spans="1:11" ht="15" customHeight="1" x14ac:dyDescent="0.25">
      <c r="A253" s="8" t="s">
        <v>72</v>
      </c>
      <c r="B253" s="9" t="s">
        <v>209</v>
      </c>
      <c r="C253" s="12" t="s">
        <v>212</v>
      </c>
      <c r="D253" s="10"/>
      <c r="E253" s="11">
        <f>E254</f>
        <v>1239000</v>
      </c>
      <c r="G253" s="1"/>
      <c r="H253" s="20"/>
      <c r="I253" s="21"/>
      <c r="J253" s="21"/>
      <c r="K253" s="22"/>
    </row>
    <row r="254" spans="1:11" ht="15" customHeight="1" x14ac:dyDescent="0.25">
      <c r="A254" s="8" t="s">
        <v>90</v>
      </c>
      <c r="B254" s="9" t="s">
        <v>209</v>
      </c>
      <c r="C254" s="12" t="s">
        <v>213</v>
      </c>
      <c r="D254" s="10"/>
      <c r="E254" s="11">
        <f>E255</f>
        <v>1239000</v>
      </c>
      <c r="G254" s="1"/>
      <c r="H254" s="20"/>
      <c r="I254" s="21"/>
      <c r="J254" s="21"/>
      <c r="K254" s="22"/>
    </row>
    <row r="255" spans="1:11" ht="15.75" customHeight="1" x14ac:dyDescent="0.25">
      <c r="A255" s="8" t="s">
        <v>214</v>
      </c>
      <c r="B255" s="9" t="s">
        <v>209</v>
      </c>
      <c r="C255" s="12" t="s">
        <v>215</v>
      </c>
      <c r="D255" s="12"/>
      <c r="E255" s="11">
        <f>E256</f>
        <v>1239000</v>
      </c>
      <c r="G255" s="1"/>
    </row>
    <row r="256" spans="1:11" ht="23.4" customHeight="1" x14ac:dyDescent="0.25">
      <c r="A256" s="8" t="s">
        <v>24</v>
      </c>
      <c r="B256" s="9" t="s">
        <v>209</v>
      </c>
      <c r="C256" s="12" t="s">
        <v>215</v>
      </c>
      <c r="D256" s="12">
        <v>200</v>
      </c>
      <c r="E256" s="11">
        <f>E257</f>
        <v>1239000</v>
      </c>
      <c r="G256" s="1"/>
    </row>
    <row r="257" spans="1:11" ht="19.8" customHeight="1" x14ac:dyDescent="0.25">
      <c r="A257" s="14" t="s">
        <v>25</v>
      </c>
      <c r="B257" s="15" t="s">
        <v>209</v>
      </c>
      <c r="C257" s="10" t="s">
        <v>215</v>
      </c>
      <c r="D257" s="10">
        <v>240</v>
      </c>
      <c r="E257" s="16">
        <v>1239000</v>
      </c>
      <c r="G257" s="1"/>
    </row>
    <row r="258" spans="1:11" ht="14.25" customHeight="1" x14ac:dyDescent="0.25">
      <c r="A258" s="8" t="s">
        <v>216</v>
      </c>
      <c r="B258" s="9" t="s">
        <v>209</v>
      </c>
      <c r="C258" s="12" t="s">
        <v>217</v>
      </c>
      <c r="D258" s="12"/>
      <c r="E258" s="11">
        <f>E259</f>
        <v>92235.5</v>
      </c>
      <c r="G258" s="1"/>
    </row>
    <row r="259" spans="1:11" ht="15" customHeight="1" x14ac:dyDescent="0.25">
      <c r="A259" s="8" t="s">
        <v>72</v>
      </c>
      <c r="B259" s="9" t="s">
        <v>209</v>
      </c>
      <c r="C259" s="12" t="s">
        <v>218</v>
      </c>
      <c r="D259" s="10"/>
      <c r="E259" s="11">
        <f>E260</f>
        <v>92235.5</v>
      </c>
      <c r="G259" s="1"/>
      <c r="H259" s="20"/>
      <c r="I259" s="21"/>
      <c r="J259" s="21"/>
      <c r="K259" s="22"/>
    </row>
    <row r="260" spans="1:11" ht="15" customHeight="1" x14ac:dyDescent="0.25">
      <c r="A260" s="8" t="s">
        <v>90</v>
      </c>
      <c r="B260" s="9" t="s">
        <v>209</v>
      </c>
      <c r="C260" s="12" t="s">
        <v>219</v>
      </c>
      <c r="D260" s="10"/>
      <c r="E260" s="11">
        <f>E261</f>
        <v>92235.5</v>
      </c>
      <c r="G260" s="1"/>
      <c r="H260" s="20"/>
      <c r="I260" s="21"/>
      <c r="J260" s="21"/>
      <c r="K260" s="22"/>
    </row>
    <row r="261" spans="1:11" ht="15" customHeight="1" x14ac:dyDescent="0.25">
      <c r="A261" s="8" t="s">
        <v>220</v>
      </c>
      <c r="B261" s="9" t="s">
        <v>209</v>
      </c>
      <c r="C261" s="12" t="s">
        <v>221</v>
      </c>
      <c r="D261" s="10"/>
      <c r="E261" s="11">
        <f>E262+E265</f>
        <v>92235.5</v>
      </c>
      <c r="G261" s="1"/>
      <c r="H261" s="20"/>
      <c r="I261" s="21"/>
      <c r="J261" s="21"/>
      <c r="K261" s="22"/>
    </row>
    <row r="262" spans="1:11" x14ac:dyDescent="0.25">
      <c r="A262" s="8" t="s">
        <v>222</v>
      </c>
      <c r="B262" s="9" t="s">
        <v>209</v>
      </c>
      <c r="C262" s="12" t="s">
        <v>223</v>
      </c>
      <c r="D262" s="12"/>
      <c r="E262" s="11">
        <f>E263</f>
        <v>74235.5</v>
      </c>
      <c r="G262" s="1"/>
    </row>
    <row r="263" spans="1:11" ht="19.8" customHeight="1" x14ac:dyDescent="0.25">
      <c r="A263" s="8" t="s">
        <v>24</v>
      </c>
      <c r="B263" s="9" t="s">
        <v>209</v>
      </c>
      <c r="C263" s="12" t="s">
        <v>223</v>
      </c>
      <c r="D263" s="12">
        <v>200</v>
      </c>
      <c r="E263" s="11">
        <f>E264</f>
        <v>74235.5</v>
      </c>
      <c r="G263" s="1"/>
    </row>
    <row r="264" spans="1:11" ht="19.8" customHeight="1" x14ac:dyDescent="0.25">
      <c r="A264" s="14" t="s">
        <v>25</v>
      </c>
      <c r="B264" s="15" t="s">
        <v>209</v>
      </c>
      <c r="C264" s="10" t="s">
        <v>223</v>
      </c>
      <c r="D264" s="10">
        <v>240</v>
      </c>
      <c r="E264" s="16">
        <v>74235.5</v>
      </c>
      <c r="G264" s="1"/>
    </row>
    <row r="265" spans="1:11" x14ac:dyDescent="0.25">
      <c r="A265" s="8" t="s">
        <v>224</v>
      </c>
      <c r="B265" s="9" t="s">
        <v>209</v>
      </c>
      <c r="C265" s="12" t="s">
        <v>225</v>
      </c>
      <c r="D265" s="12"/>
      <c r="E265" s="11">
        <f>E266</f>
        <v>18000</v>
      </c>
      <c r="G265" s="1"/>
    </row>
    <row r="266" spans="1:11" s="13" customFormat="1" ht="10.199999999999999" x14ac:dyDescent="0.2">
      <c r="A266" s="8" t="s">
        <v>24</v>
      </c>
      <c r="B266" s="9" t="s">
        <v>209</v>
      </c>
      <c r="C266" s="12" t="s">
        <v>225</v>
      </c>
      <c r="D266" s="12">
        <v>200</v>
      </c>
      <c r="E266" s="11">
        <f>E267</f>
        <v>18000</v>
      </c>
      <c r="F266" s="3"/>
      <c r="G266" s="1"/>
    </row>
    <row r="267" spans="1:11" ht="21.6" customHeight="1" x14ac:dyDescent="0.25">
      <c r="A267" s="14" t="s">
        <v>25</v>
      </c>
      <c r="B267" s="9" t="s">
        <v>209</v>
      </c>
      <c r="C267" s="10" t="s">
        <v>225</v>
      </c>
      <c r="D267" s="10">
        <v>240</v>
      </c>
      <c r="E267" s="16">
        <v>18000</v>
      </c>
      <c r="G267" s="1"/>
    </row>
    <row r="268" spans="1:11" ht="15" customHeight="1" x14ac:dyDescent="0.25">
      <c r="A268" s="8" t="s">
        <v>226</v>
      </c>
      <c r="B268" s="9" t="s">
        <v>227</v>
      </c>
      <c r="C268" s="12"/>
      <c r="D268" s="12"/>
      <c r="E268" s="11">
        <f>E277+E312+E269</f>
        <v>21459136.789999999</v>
      </c>
      <c r="G268" s="1"/>
      <c r="H268" s="38"/>
      <c r="I268" s="38"/>
      <c r="J268" s="22"/>
      <c r="K268" s="1"/>
    </row>
    <row r="269" spans="1:11" ht="15" customHeight="1" x14ac:dyDescent="0.25">
      <c r="A269" s="8" t="s">
        <v>228</v>
      </c>
      <c r="B269" s="9" t="s">
        <v>229</v>
      </c>
      <c r="C269" s="12"/>
      <c r="D269" s="12"/>
      <c r="E269" s="11">
        <f t="shared" ref="E269:E275" si="3">E270</f>
        <v>767000</v>
      </c>
      <c r="G269" s="1"/>
      <c r="H269" s="38"/>
      <c r="I269" s="38"/>
      <c r="J269" s="22"/>
      <c r="K269" s="1"/>
    </row>
    <row r="270" spans="1:11" ht="15" customHeight="1" x14ac:dyDescent="0.25">
      <c r="A270" s="39" t="s">
        <v>230</v>
      </c>
      <c r="B270" s="9" t="s">
        <v>229</v>
      </c>
      <c r="C270" s="40" t="s">
        <v>231</v>
      </c>
      <c r="D270" s="12"/>
      <c r="E270" s="11">
        <f t="shared" si="3"/>
        <v>767000</v>
      </c>
      <c r="G270" s="1"/>
      <c r="H270" s="38"/>
      <c r="I270" s="38"/>
      <c r="J270" s="22"/>
      <c r="K270" s="1"/>
    </row>
    <row r="271" spans="1:11" ht="15" customHeight="1" x14ac:dyDescent="0.25">
      <c r="A271" s="41" t="s">
        <v>72</v>
      </c>
      <c r="B271" s="9" t="s">
        <v>229</v>
      </c>
      <c r="C271" s="42" t="s">
        <v>232</v>
      </c>
      <c r="D271" s="12"/>
      <c r="E271" s="11">
        <f t="shared" si="3"/>
        <v>767000</v>
      </c>
      <c r="G271" s="1"/>
      <c r="H271" s="38"/>
      <c r="I271" s="38"/>
      <c r="J271" s="22"/>
      <c r="K271" s="1"/>
    </row>
    <row r="272" spans="1:11" ht="15" customHeight="1" x14ac:dyDescent="0.25">
      <c r="A272" s="41" t="s">
        <v>90</v>
      </c>
      <c r="B272" s="9" t="s">
        <v>229</v>
      </c>
      <c r="C272" s="42" t="s">
        <v>233</v>
      </c>
      <c r="D272" s="12"/>
      <c r="E272" s="11">
        <f t="shared" si="3"/>
        <v>767000</v>
      </c>
      <c r="G272" s="1"/>
      <c r="H272" s="38"/>
      <c r="I272" s="38"/>
      <c r="J272" s="22"/>
      <c r="K272" s="1"/>
    </row>
    <row r="273" spans="1:11" ht="15" customHeight="1" x14ac:dyDescent="0.25">
      <c r="A273" s="41" t="s">
        <v>220</v>
      </c>
      <c r="B273" s="9" t="s">
        <v>229</v>
      </c>
      <c r="C273" s="42" t="s">
        <v>234</v>
      </c>
      <c r="D273" s="12"/>
      <c r="E273" s="11">
        <f t="shared" si="3"/>
        <v>767000</v>
      </c>
      <c r="G273" s="1"/>
      <c r="H273" s="38"/>
      <c r="I273" s="38"/>
      <c r="J273" s="22"/>
      <c r="K273" s="1"/>
    </row>
    <row r="274" spans="1:11" ht="15" customHeight="1" x14ac:dyDescent="0.25">
      <c r="A274" s="41" t="s">
        <v>230</v>
      </c>
      <c r="B274" s="9" t="s">
        <v>229</v>
      </c>
      <c r="C274" s="42" t="s">
        <v>235</v>
      </c>
      <c r="D274" s="12"/>
      <c r="E274" s="11">
        <f t="shared" si="3"/>
        <v>767000</v>
      </c>
      <c r="G274" s="1"/>
      <c r="H274" s="38"/>
      <c r="I274" s="38"/>
      <c r="J274" s="22"/>
      <c r="K274" s="1"/>
    </row>
    <row r="275" spans="1:11" ht="19.8" customHeight="1" x14ac:dyDescent="0.25">
      <c r="A275" s="8" t="s">
        <v>24</v>
      </c>
      <c r="B275" s="9" t="s">
        <v>229</v>
      </c>
      <c r="C275" s="42" t="s">
        <v>235</v>
      </c>
      <c r="D275" s="12">
        <v>200</v>
      </c>
      <c r="E275" s="11">
        <f t="shared" si="3"/>
        <v>767000</v>
      </c>
      <c r="G275" s="1"/>
      <c r="H275" s="38"/>
      <c r="I275" s="38"/>
      <c r="J275" s="22"/>
      <c r="K275" s="1"/>
    </row>
    <row r="276" spans="1:11" ht="20.399999999999999" customHeight="1" x14ac:dyDescent="0.25">
      <c r="A276" s="14" t="s">
        <v>25</v>
      </c>
      <c r="B276" s="15" t="s">
        <v>229</v>
      </c>
      <c r="C276" s="43" t="s">
        <v>235</v>
      </c>
      <c r="D276" s="10">
        <v>240</v>
      </c>
      <c r="E276" s="16">
        <v>767000</v>
      </c>
      <c r="G276" s="1"/>
      <c r="H276" s="38"/>
      <c r="I276" s="38"/>
      <c r="J276" s="22"/>
      <c r="K276" s="1"/>
    </row>
    <row r="277" spans="1:11" ht="14.25" customHeight="1" x14ac:dyDescent="0.25">
      <c r="A277" s="8" t="s">
        <v>236</v>
      </c>
      <c r="B277" s="9" t="s">
        <v>237</v>
      </c>
      <c r="C277" s="12"/>
      <c r="D277" s="12"/>
      <c r="E277" s="11">
        <f>E302+E295+E278+E284</f>
        <v>15653000</v>
      </c>
      <c r="G277" s="1"/>
      <c r="H277" s="38"/>
      <c r="I277" s="38"/>
      <c r="J277" s="22"/>
      <c r="K277" s="1"/>
    </row>
    <row r="278" spans="1:11" ht="32.4" customHeight="1" x14ac:dyDescent="0.25">
      <c r="A278" s="8" t="s">
        <v>504</v>
      </c>
      <c r="B278" s="9" t="s">
        <v>237</v>
      </c>
      <c r="C278" s="12" t="s">
        <v>88</v>
      </c>
      <c r="D278" s="12"/>
      <c r="E278" s="11">
        <f>E279</f>
        <v>1400000</v>
      </c>
      <c r="G278" s="1"/>
      <c r="H278" s="38"/>
      <c r="I278" s="38"/>
      <c r="J278" s="22"/>
      <c r="K278" s="1"/>
    </row>
    <row r="279" spans="1:11" ht="14.25" customHeight="1" x14ac:dyDescent="0.25">
      <c r="A279" s="8" t="s">
        <v>72</v>
      </c>
      <c r="B279" s="9" t="s">
        <v>237</v>
      </c>
      <c r="C279" s="12" t="s">
        <v>89</v>
      </c>
      <c r="D279" s="12"/>
      <c r="E279" s="11">
        <f>E280</f>
        <v>1400000</v>
      </c>
      <c r="G279" s="1"/>
      <c r="H279" s="38"/>
      <c r="I279" s="38"/>
      <c r="J279" s="22"/>
      <c r="K279" s="1"/>
    </row>
    <row r="280" spans="1:11" ht="14.25" customHeight="1" x14ac:dyDescent="0.25">
      <c r="A280" s="8" t="s">
        <v>505</v>
      </c>
      <c r="B280" s="9" t="s">
        <v>237</v>
      </c>
      <c r="C280" s="12" t="s">
        <v>502</v>
      </c>
      <c r="D280" s="12"/>
      <c r="E280" s="11">
        <f>E281</f>
        <v>1400000</v>
      </c>
      <c r="G280" s="1"/>
      <c r="H280" s="38"/>
      <c r="I280" s="38"/>
      <c r="J280" s="22"/>
      <c r="K280" s="1"/>
    </row>
    <row r="281" spans="1:11" ht="14.25" customHeight="1" x14ac:dyDescent="0.25">
      <c r="A281" s="8" t="s">
        <v>506</v>
      </c>
      <c r="B281" s="9" t="s">
        <v>237</v>
      </c>
      <c r="C281" s="12" t="s">
        <v>503</v>
      </c>
      <c r="D281" s="12"/>
      <c r="E281" s="11">
        <f>E282</f>
        <v>1400000</v>
      </c>
      <c r="G281" s="1"/>
      <c r="H281" s="38"/>
      <c r="I281" s="38"/>
      <c r="J281" s="22"/>
      <c r="K281" s="1"/>
    </row>
    <row r="282" spans="1:11" ht="18.600000000000001" customHeight="1" x14ac:dyDescent="0.25">
      <c r="A282" s="8" t="s">
        <v>24</v>
      </c>
      <c r="B282" s="9" t="s">
        <v>237</v>
      </c>
      <c r="C282" s="12" t="s">
        <v>503</v>
      </c>
      <c r="D282" s="12">
        <v>200</v>
      </c>
      <c r="E282" s="11">
        <f>E283</f>
        <v>1400000</v>
      </c>
      <c r="G282" s="1"/>
      <c r="H282" s="38"/>
      <c r="I282" s="38"/>
      <c r="J282" s="22"/>
      <c r="K282" s="1"/>
    </row>
    <row r="283" spans="1:11" ht="18.600000000000001" customHeight="1" x14ac:dyDescent="0.25">
      <c r="A283" s="14" t="s">
        <v>25</v>
      </c>
      <c r="B283" s="24" t="s">
        <v>237</v>
      </c>
      <c r="C283" s="25" t="s">
        <v>503</v>
      </c>
      <c r="D283" s="25">
        <v>240</v>
      </c>
      <c r="E283" s="26">
        <v>1400000</v>
      </c>
      <c r="G283" s="1"/>
      <c r="H283" s="38"/>
      <c r="I283" s="38"/>
      <c r="J283" s="22"/>
      <c r="K283" s="1"/>
    </row>
    <row r="284" spans="1:11" ht="16.2" customHeight="1" x14ac:dyDescent="0.25">
      <c r="A284" s="44" t="s">
        <v>512</v>
      </c>
      <c r="B284" s="45" t="s">
        <v>237</v>
      </c>
      <c r="C284" s="23" t="s">
        <v>507</v>
      </c>
      <c r="D284" s="23"/>
      <c r="E284" s="46">
        <f>E285</f>
        <v>12600000</v>
      </c>
      <c r="G284" s="1"/>
      <c r="H284" s="38"/>
      <c r="I284" s="38"/>
      <c r="J284" s="22"/>
      <c r="K284" s="1"/>
    </row>
    <row r="285" spans="1:11" ht="14.4" customHeight="1" x14ac:dyDescent="0.25">
      <c r="A285" s="44" t="s">
        <v>72</v>
      </c>
      <c r="B285" s="45" t="s">
        <v>237</v>
      </c>
      <c r="C285" s="23" t="s">
        <v>508</v>
      </c>
      <c r="D285" s="23"/>
      <c r="E285" s="46">
        <f>E286+E289+E292</f>
        <v>12600000</v>
      </c>
      <c r="G285" s="1"/>
      <c r="H285" s="38"/>
      <c r="I285" s="38"/>
      <c r="J285" s="22"/>
      <c r="K285" s="1"/>
    </row>
    <row r="286" spans="1:11" ht="13.8" customHeight="1" x14ac:dyDescent="0.25">
      <c r="A286" s="44" t="s">
        <v>513</v>
      </c>
      <c r="B286" s="45" t="s">
        <v>237</v>
      </c>
      <c r="C286" s="23" t="s">
        <v>509</v>
      </c>
      <c r="D286" s="23"/>
      <c r="E286" s="46">
        <f>E287</f>
        <v>6800000</v>
      </c>
      <c r="G286" s="1"/>
      <c r="H286" s="38"/>
      <c r="I286" s="38"/>
      <c r="J286" s="22"/>
      <c r="K286" s="1"/>
    </row>
    <row r="287" spans="1:11" ht="19.8" customHeight="1" x14ac:dyDescent="0.25">
      <c r="A287" s="8" t="s">
        <v>24</v>
      </c>
      <c r="B287" s="45" t="s">
        <v>237</v>
      </c>
      <c r="C287" s="23" t="s">
        <v>509</v>
      </c>
      <c r="D287" s="23">
        <v>200</v>
      </c>
      <c r="E287" s="46">
        <f>E288</f>
        <v>6800000</v>
      </c>
      <c r="G287" s="1"/>
      <c r="H287" s="38"/>
      <c r="I287" s="38"/>
      <c r="J287" s="22"/>
      <c r="K287" s="1"/>
    </row>
    <row r="288" spans="1:11" ht="22.8" customHeight="1" x14ac:dyDescent="0.25">
      <c r="A288" s="14" t="s">
        <v>25</v>
      </c>
      <c r="B288" s="24" t="s">
        <v>237</v>
      </c>
      <c r="C288" s="25" t="s">
        <v>509</v>
      </c>
      <c r="D288" s="25">
        <v>240</v>
      </c>
      <c r="E288" s="26">
        <v>6800000</v>
      </c>
      <c r="G288" s="1"/>
      <c r="H288" s="38"/>
      <c r="I288" s="38"/>
      <c r="J288" s="22"/>
      <c r="K288" s="1"/>
    </row>
    <row r="289" spans="1:11" ht="30.6" customHeight="1" x14ac:dyDescent="0.25">
      <c r="A289" s="44" t="s">
        <v>514</v>
      </c>
      <c r="B289" s="45" t="s">
        <v>237</v>
      </c>
      <c r="C289" s="23" t="s">
        <v>510</v>
      </c>
      <c r="D289" s="23"/>
      <c r="E289" s="46">
        <f>E290</f>
        <v>700000</v>
      </c>
      <c r="G289" s="1"/>
      <c r="H289" s="38"/>
      <c r="I289" s="38"/>
      <c r="J289" s="22"/>
      <c r="K289" s="1"/>
    </row>
    <row r="290" spans="1:11" ht="18.600000000000001" customHeight="1" x14ac:dyDescent="0.25">
      <c r="A290" s="8" t="s">
        <v>24</v>
      </c>
      <c r="B290" s="45" t="s">
        <v>237</v>
      </c>
      <c r="C290" s="23" t="s">
        <v>510</v>
      </c>
      <c r="D290" s="23">
        <v>200</v>
      </c>
      <c r="E290" s="46">
        <f>E291</f>
        <v>700000</v>
      </c>
      <c r="G290" s="1"/>
      <c r="H290" s="38"/>
      <c r="I290" s="38"/>
      <c r="J290" s="22"/>
      <c r="K290" s="1"/>
    </row>
    <row r="291" spans="1:11" ht="18.600000000000001" customHeight="1" x14ac:dyDescent="0.25">
      <c r="A291" s="14" t="s">
        <v>25</v>
      </c>
      <c r="B291" s="24" t="s">
        <v>237</v>
      </c>
      <c r="C291" s="25" t="s">
        <v>510</v>
      </c>
      <c r="D291" s="25">
        <v>240</v>
      </c>
      <c r="E291" s="26">
        <v>700000</v>
      </c>
      <c r="G291" s="1"/>
      <c r="H291" s="38"/>
      <c r="I291" s="38"/>
      <c r="J291" s="22"/>
      <c r="K291" s="1"/>
    </row>
    <row r="292" spans="1:11" ht="24" customHeight="1" x14ac:dyDescent="0.25">
      <c r="A292" s="44" t="s">
        <v>515</v>
      </c>
      <c r="B292" s="45" t="s">
        <v>237</v>
      </c>
      <c r="C292" s="23" t="s">
        <v>511</v>
      </c>
      <c r="D292" s="23"/>
      <c r="E292" s="46">
        <f>E293</f>
        <v>5100000</v>
      </c>
      <c r="G292" s="1"/>
      <c r="H292" s="38"/>
      <c r="I292" s="38"/>
      <c r="J292" s="22"/>
      <c r="K292" s="1"/>
    </row>
    <row r="293" spans="1:11" ht="21" customHeight="1" x14ac:dyDescent="0.25">
      <c r="A293" s="8" t="s">
        <v>24</v>
      </c>
      <c r="B293" s="45" t="s">
        <v>237</v>
      </c>
      <c r="C293" s="23" t="s">
        <v>511</v>
      </c>
      <c r="D293" s="23">
        <v>200</v>
      </c>
      <c r="E293" s="46">
        <f>E294</f>
        <v>5100000</v>
      </c>
      <c r="G293" s="1"/>
      <c r="H293" s="38"/>
      <c r="I293" s="38"/>
      <c r="J293" s="22"/>
      <c r="K293" s="1"/>
    </row>
    <row r="294" spans="1:11" ht="18.600000000000001" customHeight="1" x14ac:dyDescent="0.25">
      <c r="A294" s="14" t="s">
        <v>25</v>
      </c>
      <c r="B294" s="24" t="s">
        <v>237</v>
      </c>
      <c r="C294" s="25" t="s">
        <v>511</v>
      </c>
      <c r="D294" s="25">
        <v>240</v>
      </c>
      <c r="E294" s="26">
        <v>5100000</v>
      </c>
      <c r="G294" s="1"/>
      <c r="H294" s="38"/>
      <c r="I294" s="38"/>
      <c r="J294" s="22"/>
      <c r="K294" s="1"/>
    </row>
    <row r="295" spans="1:11" ht="30.15" customHeight="1" x14ac:dyDescent="0.25">
      <c r="A295" s="8" t="s">
        <v>238</v>
      </c>
      <c r="B295" s="9" t="s">
        <v>237</v>
      </c>
      <c r="C295" s="37" t="s">
        <v>239</v>
      </c>
      <c r="D295" s="10"/>
      <c r="E295" s="11">
        <f t="shared" ref="E295:E300" si="4">E296</f>
        <v>160000</v>
      </c>
      <c r="G295" s="1"/>
    </row>
    <row r="296" spans="1:11" ht="14.4" customHeight="1" x14ac:dyDescent="0.25">
      <c r="A296" s="8" t="s">
        <v>72</v>
      </c>
      <c r="B296" s="9" t="s">
        <v>237</v>
      </c>
      <c r="C296" s="12" t="s">
        <v>240</v>
      </c>
      <c r="D296" s="10"/>
      <c r="E296" s="11">
        <f t="shared" si="4"/>
        <v>160000</v>
      </c>
      <c r="G296" s="1"/>
    </row>
    <row r="297" spans="1:11" ht="15" customHeight="1" x14ac:dyDescent="0.25">
      <c r="A297" s="8" t="s">
        <v>90</v>
      </c>
      <c r="B297" s="9" t="s">
        <v>237</v>
      </c>
      <c r="C297" s="12" t="s">
        <v>241</v>
      </c>
      <c r="D297" s="10"/>
      <c r="E297" s="11">
        <f t="shared" si="4"/>
        <v>160000</v>
      </c>
      <c r="G297" s="1"/>
      <c r="H297" s="20"/>
      <c r="I297" s="21"/>
      <c r="J297" s="21"/>
      <c r="K297" s="22"/>
    </row>
    <row r="298" spans="1:11" ht="14.4" customHeight="1" x14ac:dyDescent="0.25">
      <c r="A298" s="8" t="s">
        <v>220</v>
      </c>
      <c r="B298" s="9" t="s">
        <v>237</v>
      </c>
      <c r="C298" s="12" t="s">
        <v>242</v>
      </c>
      <c r="D298" s="10"/>
      <c r="E298" s="11">
        <f t="shared" si="4"/>
        <v>160000</v>
      </c>
      <c r="G298" s="1"/>
    </row>
    <row r="299" spans="1:11" ht="20.55" customHeight="1" x14ac:dyDescent="0.25">
      <c r="A299" s="8" t="s">
        <v>243</v>
      </c>
      <c r="B299" s="9" t="s">
        <v>237</v>
      </c>
      <c r="C299" s="12" t="s">
        <v>244</v>
      </c>
      <c r="D299" s="10"/>
      <c r="E299" s="11">
        <f t="shared" si="4"/>
        <v>160000</v>
      </c>
      <c r="G299" s="1"/>
    </row>
    <row r="300" spans="1:11" ht="14.4" customHeight="1" x14ac:dyDescent="0.25">
      <c r="A300" s="8" t="s">
        <v>26</v>
      </c>
      <c r="B300" s="9" t="s">
        <v>237</v>
      </c>
      <c r="C300" s="12" t="s">
        <v>244</v>
      </c>
      <c r="D300" s="12">
        <v>800</v>
      </c>
      <c r="E300" s="11">
        <f t="shared" si="4"/>
        <v>160000</v>
      </c>
      <c r="G300" s="1"/>
    </row>
    <row r="301" spans="1:11" ht="23.1" customHeight="1" x14ac:dyDescent="0.25">
      <c r="A301" s="14" t="s">
        <v>120</v>
      </c>
      <c r="B301" s="9" t="s">
        <v>237</v>
      </c>
      <c r="C301" s="10" t="s">
        <v>244</v>
      </c>
      <c r="D301" s="10">
        <v>810</v>
      </c>
      <c r="E301" s="16">
        <v>160000</v>
      </c>
      <c r="G301" s="1"/>
    </row>
    <row r="302" spans="1:11" x14ac:dyDescent="0.25">
      <c r="A302" s="13" t="s">
        <v>245</v>
      </c>
      <c r="B302" s="9" t="s">
        <v>237</v>
      </c>
      <c r="C302" s="12" t="s">
        <v>246</v>
      </c>
      <c r="D302" s="12"/>
      <c r="E302" s="11">
        <f>E303</f>
        <v>1493000</v>
      </c>
      <c r="G302" s="1"/>
      <c r="H302" s="21"/>
      <c r="I302" s="21"/>
      <c r="J302" s="22"/>
      <c r="K302" s="1"/>
    </row>
    <row r="303" spans="1:11" ht="12.6" customHeight="1" x14ac:dyDescent="0.25">
      <c r="A303" s="8" t="s">
        <v>72</v>
      </c>
      <c r="B303" s="9" t="s">
        <v>237</v>
      </c>
      <c r="C303" s="12" t="s">
        <v>247</v>
      </c>
      <c r="D303" s="10"/>
      <c r="E303" s="11">
        <f>E304</f>
        <v>1493000</v>
      </c>
      <c r="G303" s="1"/>
      <c r="H303" s="20"/>
      <c r="I303" s="21"/>
      <c r="J303" s="21"/>
      <c r="K303" s="22"/>
    </row>
    <row r="304" spans="1:11" ht="15" customHeight="1" x14ac:dyDescent="0.25">
      <c r="A304" s="8" t="s">
        <v>90</v>
      </c>
      <c r="B304" s="9" t="s">
        <v>237</v>
      </c>
      <c r="C304" s="12" t="s">
        <v>248</v>
      </c>
      <c r="D304" s="10"/>
      <c r="E304" s="11">
        <f>E305</f>
        <v>1493000</v>
      </c>
      <c r="G304" s="1"/>
      <c r="H304" s="20"/>
      <c r="I304" s="21"/>
      <c r="J304" s="21"/>
      <c r="K304" s="22"/>
    </row>
    <row r="305" spans="1:11" ht="12.6" customHeight="1" x14ac:dyDescent="0.25">
      <c r="A305" s="8" t="s">
        <v>220</v>
      </c>
      <c r="B305" s="9" t="s">
        <v>237</v>
      </c>
      <c r="C305" s="12" t="s">
        <v>249</v>
      </c>
      <c r="D305" s="10"/>
      <c r="E305" s="11">
        <f>E306+E309</f>
        <v>1493000</v>
      </c>
      <c r="G305" s="1"/>
      <c r="H305" s="20"/>
      <c r="I305" s="21"/>
      <c r="J305" s="21"/>
      <c r="K305" s="22"/>
    </row>
    <row r="306" spans="1:11" ht="21" customHeight="1" x14ac:dyDescent="0.25">
      <c r="A306" s="8" t="s">
        <v>250</v>
      </c>
      <c r="B306" s="9" t="s">
        <v>237</v>
      </c>
      <c r="C306" s="12" t="s">
        <v>251</v>
      </c>
      <c r="D306" s="12"/>
      <c r="E306" s="11">
        <f>E307</f>
        <v>588786</v>
      </c>
      <c r="G306" s="1"/>
      <c r="H306" s="20"/>
      <c r="I306" s="38"/>
      <c r="J306" s="38"/>
      <c r="K306" s="22"/>
    </row>
    <row r="307" spans="1:11" x14ac:dyDescent="0.25">
      <c r="A307" s="8" t="s">
        <v>26</v>
      </c>
      <c r="B307" s="9" t="s">
        <v>237</v>
      </c>
      <c r="C307" s="12" t="s">
        <v>251</v>
      </c>
      <c r="D307" s="12">
        <v>800</v>
      </c>
      <c r="E307" s="11">
        <f>E308</f>
        <v>588786</v>
      </c>
      <c r="G307" s="1"/>
      <c r="H307" s="20"/>
      <c r="I307" s="21"/>
      <c r="J307" s="21"/>
      <c r="K307" s="22"/>
    </row>
    <row r="308" spans="1:11" ht="23.25" customHeight="1" x14ac:dyDescent="0.25">
      <c r="A308" s="14" t="s">
        <v>120</v>
      </c>
      <c r="B308" s="15" t="s">
        <v>237</v>
      </c>
      <c r="C308" s="10" t="s">
        <v>251</v>
      </c>
      <c r="D308" s="10">
        <v>810</v>
      </c>
      <c r="E308" s="16">
        <v>588786</v>
      </c>
      <c r="G308" s="1"/>
      <c r="H308" s="20"/>
      <c r="I308" s="21"/>
      <c r="J308" s="21"/>
      <c r="K308" s="22"/>
    </row>
    <row r="309" spans="1:11" ht="23.25" customHeight="1" x14ac:dyDescent="0.25">
      <c r="A309" s="8" t="s">
        <v>243</v>
      </c>
      <c r="B309" s="9" t="s">
        <v>237</v>
      </c>
      <c r="C309" s="12" t="s">
        <v>252</v>
      </c>
      <c r="D309" s="12"/>
      <c r="E309" s="11">
        <f>E310</f>
        <v>904214</v>
      </c>
      <c r="G309" s="1"/>
      <c r="H309" s="20"/>
      <c r="I309" s="21"/>
      <c r="J309" s="21"/>
      <c r="K309" s="22"/>
    </row>
    <row r="310" spans="1:11" ht="12.6" customHeight="1" x14ac:dyDescent="0.25">
      <c r="A310" s="8" t="s">
        <v>26</v>
      </c>
      <c r="B310" s="9" t="s">
        <v>237</v>
      </c>
      <c r="C310" s="12" t="s">
        <v>252</v>
      </c>
      <c r="D310" s="12">
        <v>800</v>
      </c>
      <c r="E310" s="11">
        <f>E311</f>
        <v>904214</v>
      </c>
      <c r="G310" s="1"/>
      <c r="H310" s="20"/>
      <c r="I310" s="21"/>
      <c r="J310" s="21"/>
      <c r="K310" s="22"/>
    </row>
    <row r="311" spans="1:11" ht="23.25" customHeight="1" x14ac:dyDescent="0.25">
      <c r="A311" s="14" t="s">
        <v>120</v>
      </c>
      <c r="B311" s="15" t="s">
        <v>237</v>
      </c>
      <c r="C311" s="10" t="s">
        <v>252</v>
      </c>
      <c r="D311" s="10">
        <v>810</v>
      </c>
      <c r="E311" s="16">
        <v>904214</v>
      </c>
      <c r="G311" s="1"/>
      <c r="H311" s="20"/>
      <c r="I311" s="21"/>
      <c r="J311" s="21"/>
      <c r="K311" s="22"/>
    </row>
    <row r="312" spans="1:11" ht="15" customHeight="1" x14ac:dyDescent="0.25">
      <c r="A312" s="8" t="s">
        <v>253</v>
      </c>
      <c r="B312" s="9" t="s">
        <v>254</v>
      </c>
      <c r="C312" s="12"/>
      <c r="D312" s="12"/>
      <c r="E312" s="11">
        <f>E324+E318+E313</f>
        <v>5039136.79</v>
      </c>
      <c r="G312" s="1"/>
      <c r="H312" s="20"/>
      <c r="I312" s="21"/>
      <c r="J312" s="21"/>
      <c r="K312" s="22"/>
    </row>
    <row r="313" spans="1:11" ht="23.55" customHeight="1" x14ac:dyDescent="0.25">
      <c r="A313" s="44" t="s">
        <v>255</v>
      </c>
      <c r="B313" s="45" t="s">
        <v>254</v>
      </c>
      <c r="C313" s="23" t="s">
        <v>256</v>
      </c>
      <c r="D313" s="25"/>
      <c r="E313" s="46">
        <f>E314</f>
        <v>2687980</v>
      </c>
      <c r="G313" s="1"/>
      <c r="H313" s="20"/>
      <c r="I313" s="21"/>
      <c r="J313" s="21"/>
      <c r="K313" s="22"/>
    </row>
    <row r="314" spans="1:11" ht="15" customHeight="1" x14ac:dyDescent="0.25">
      <c r="A314" s="39" t="s">
        <v>257</v>
      </c>
      <c r="B314" s="45" t="s">
        <v>254</v>
      </c>
      <c r="C314" s="23" t="s">
        <v>258</v>
      </c>
      <c r="D314" s="23"/>
      <c r="E314" s="46">
        <f>E315</f>
        <v>2687980</v>
      </c>
      <c r="G314" s="1"/>
      <c r="H314" s="20"/>
      <c r="I314" s="21"/>
      <c r="J314" s="21"/>
      <c r="K314" s="22"/>
    </row>
    <row r="315" spans="1:11" ht="15" customHeight="1" x14ac:dyDescent="0.25">
      <c r="A315" s="41" t="s">
        <v>259</v>
      </c>
      <c r="B315" s="45" t="s">
        <v>254</v>
      </c>
      <c r="C315" s="23" t="s">
        <v>260</v>
      </c>
      <c r="D315" s="23"/>
      <c r="E315" s="46">
        <f>E316</f>
        <v>2687980</v>
      </c>
      <c r="G315" s="1"/>
      <c r="H315" s="20"/>
      <c r="I315" s="21"/>
      <c r="J315" s="21"/>
      <c r="K315" s="22"/>
    </row>
    <row r="316" spans="1:11" ht="21" customHeight="1" x14ac:dyDescent="0.25">
      <c r="A316" s="44" t="s">
        <v>24</v>
      </c>
      <c r="B316" s="45" t="s">
        <v>254</v>
      </c>
      <c r="C316" s="23" t="s">
        <v>260</v>
      </c>
      <c r="D316" s="23">
        <v>200</v>
      </c>
      <c r="E316" s="46">
        <f>E317</f>
        <v>2687980</v>
      </c>
      <c r="G316" s="1"/>
      <c r="H316" s="20"/>
      <c r="I316" s="21"/>
      <c r="J316" s="21"/>
      <c r="K316" s="22"/>
    </row>
    <row r="317" spans="1:11" ht="21" customHeight="1" x14ac:dyDescent="0.25">
      <c r="A317" s="47" t="s">
        <v>25</v>
      </c>
      <c r="B317" s="24" t="s">
        <v>254</v>
      </c>
      <c r="C317" s="25" t="s">
        <v>260</v>
      </c>
      <c r="D317" s="25">
        <v>240</v>
      </c>
      <c r="E317" s="26">
        <v>2687980</v>
      </c>
      <c r="G317" s="1"/>
      <c r="H317" s="20"/>
      <c r="I317" s="21"/>
      <c r="J317" s="21"/>
      <c r="K317" s="22"/>
    </row>
    <row r="318" spans="1:11" ht="19.05" customHeight="1" x14ac:dyDescent="0.25">
      <c r="A318" s="8" t="s">
        <v>261</v>
      </c>
      <c r="B318" s="9" t="s">
        <v>254</v>
      </c>
      <c r="C318" s="37" t="s">
        <v>262</v>
      </c>
      <c r="D318" s="12"/>
      <c r="E318" s="11">
        <f>E319</f>
        <v>16694</v>
      </c>
      <c r="G318" s="1"/>
      <c r="H318" s="20"/>
      <c r="I318" s="21"/>
      <c r="J318" s="21"/>
      <c r="K318" s="22"/>
    </row>
    <row r="319" spans="1:11" ht="13.95" customHeight="1" x14ac:dyDescent="0.25">
      <c r="A319" s="8" t="s">
        <v>72</v>
      </c>
      <c r="B319" s="9" t="s">
        <v>254</v>
      </c>
      <c r="C319" s="37" t="s">
        <v>263</v>
      </c>
      <c r="D319" s="12"/>
      <c r="E319" s="11">
        <f>E320</f>
        <v>16694</v>
      </c>
      <c r="G319" s="1"/>
      <c r="H319" s="20"/>
      <c r="I319" s="21"/>
      <c r="J319" s="21"/>
      <c r="K319" s="22"/>
    </row>
    <row r="320" spans="1:11" ht="15" customHeight="1" x14ac:dyDescent="0.25">
      <c r="A320" s="8" t="s">
        <v>90</v>
      </c>
      <c r="B320" s="9" t="s">
        <v>254</v>
      </c>
      <c r="C320" s="12" t="s">
        <v>264</v>
      </c>
      <c r="D320" s="10"/>
      <c r="E320" s="11">
        <f>E321</f>
        <v>16694</v>
      </c>
      <c r="G320" s="1"/>
      <c r="H320" s="20"/>
      <c r="I320" s="21"/>
      <c r="J320" s="21"/>
      <c r="K320" s="22"/>
    </row>
    <row r="321" spans="1:11" ht="21.6" customHeight="1" x14ac:dyDescent="0.25">
      <c r="A321" s="8" t="s">
        <v>265</v>
      </c>
      <c r="B321" s="9" t="s">
        <v>254</v>
      </c>
      <c r="C321" s="37" t="s">
        <v>266</v>
      </c>
      <c r="D321" s="12"/>
      <c r="E321" s="11">
        <f>E322</f>
        <v>16694</v>
      </c>
      <c r="G321" s="1"/>
      <c r="H321" s="20"/>
      <c r="I321" s="21"/>
      <c r="J321" s="21"/>
      <c r="K321" s="22"/>
    </row>
    <row r="322" spans="1:11" ht="23.4" customHeight="1" x14ac:dyDescent="0.25">
      <c r="A322" s="8" t="s">
        <v>24</v>
      </c>
      <c r="B322" s="9" t="s">
        <v>254</v>
      </c>
      <c r="C322" s="37" t="s">
        <v>266</v>
      </c>
      <c r="D322" s="12">
        <v>200</v>
      </c>
      <c r="E322" s="11">
        <f>E323</f>
        <v>16694</v>
      </c>
      <c r="G322" s="1"/>
      <c r="H322" s="20"/>
      <c r="I322" s="21"/>
      <c r="J322" s="21"/>
      <c r="K322" s="22"/>
    </row>
    <row r="323" spans="1:11" ht="24.6" customHeight="1" x14ac:dyDescent="0.25">
      <c r="A323" s="14" t="s">
        <v>25</v>
      </c>
      <c r="B323" s="9" t="s">
        <v>254</v>
      </c>
      <c r="C323" s="36" t="s">
        <v>266</v>
      </c>
      <c r="D323" s="10">
        <v>240</v>
      </c>
      <c r="E323" s="16">
        <v>16694</v>
      </c>
      <c r="G323" s="1"/>
      <c r="H323" s="20"/>
      <c r="I323" s="21"/>
      <c r="J323" s="21"/>
      <c r="K323" s="22"/>
    </row>
    <row r="324" spans="1:11" ht="13.95" customHeight="1" x14ac:dyDescent="0.25">
      <c r="A324" s="48" t="s">
        <v>253</v>
      </c>
      <c r="B324" s="9" t="s">
        <v>254</v>
      </c>
      <c r="C324" s="49" t="s">
        <v>267</v>
      </c>
      <c r="D324" s="10"/>
      <c r="E324" s="11">
        <f>E325</f>
        <v>2334462.79</v>
      </c>
      <c r="G324" s="1"/>
      <c r="H324" s="21"/>
      <c r="I324" s="21"/>
      <c r="J324" s="22"/>
    </row>
    <row r="325" spans="1:11" ht="15" customHeight="1" x14ac:dyDescent="0.25">
      <c r="A325" s="8" t="s">
        <v>72</v>
      </c>
      <c r="B325" s="9" t="s">
        <v>254</v>
      </c>
      <c r="C325" s="12" t="s">
        <v>268</v>
      </c>
      <c r="D325" s="10"/>
      <c r="E325" s="11">
        <f>E326</f>
        <v>2334462.79</v>
      </c>
      <c r="G325" s="1"/>
      <c r="H325" s="21"/>
      <c r="I325" s="21"/>
      <c r="J325" s="22"/>
    </row>
    <row r="326" spans="1:11" ht="15" customHeight="1" x14ac:dyDescent="0.25">
      <c r="A326" s="8" t="s">
        <v>90</v>
      </c>
      <c r="B326" s="9" t="s">
        <v>254</v>
      </c>
      <c r="C326" s="12" t="s">
        <v>269</v>
      </c>
      <c r="D326" s="10"/>
      <c r="E326" s="11">
        <f>E327</f>
        <v>2334462.79</v>
      </c>
      <c r="G326" s="1"/>
      <c r="H326" s="20"/>
      <c r="I326" s="21"/>
      <c r="J326" s="21"/>
      <c r="K326" s="22"/>
    </row>
    <row r="327" spans="1:11" ht="15" customHeight="1" x14ac:dyDescent="0.25">
      <c r="A327" s="8" t="s">
        <v>220</v>
      </c>
      <c r="B327" s="9" t="s">
        <v>254</v>
      </c>
      <c r="C327" s="12" t="s">
        <v>270</v>
      </c>
      <c r="D327" s="10"/>
      <c r="E327" s="11">
        <f>E328</f>
        <v>2334462.79</v>
      </c>
      <c r="G327" s="1"/>
      <c r="H327" s="21"/>
      <c r="I327" s="21"/>
      <c r="J327" s="22"/>
    </row>
    <row r="328" spans="1:11" ht="15" customHeight="1" x14ac:dyDescent="0.25">
      <c r="A328" s="8" t="s">
        <v>271</v>
      </c>
      <c r="B328" s="9" t="s">
        <v>254</v>
      </c>
      <c r="C328" s="50" t="s">
        <v>272</v>
      </c>
      <c r="D328" s="10"/>
      <c r="E328" s="11">
        <f>E329+E332+E335+E338+E341</f>
        <v>2334462.79</v>
      </c>
      <c r="G328" s="1"/>
      <c r="H328" s="21"/>
      <c r="I328" s="21"/>
      <c r="J328" s="22"/>
    </row>
    <row r="329" spans="1:11" ht="13.95" customHeight="1" x14ac:dyDescent="0.25">
      <c r="A329" s="8" t="s">
        <v>273</v>
      </c>
      <c r="B329" s="9" t="s">
        <v>254</v>
      </c>
      <c r="C329" s="50" t="s">
        <v>274</v>
      </c>
      <c r="D329" s="10"/>
      <c r="E329" s="11">
        <f>E330</f>
        <v>330182</v>
      </c>
      <c r="G329" s="1"/>
      <c r="H329" s="21"/>
      <c r="I329" s="21"/>
      <c r="J329" s="22"/>
    </row>
    <row r="330" spans="1:11" ht="21.6" customHeight="1" x14ac:dyDescent="0.25">
      <c r="A330" s="8" t="s">
        <v>24</v>
      </c>
      <c r="B330" s="9" t="s">
        <v>254</v>
      </c>
      <c r="C330" s="50" t="s">
        <v>274</v>
      </c>
      <c r="D330" s="12">
        <v>200</v>
      </c>
      <c r="E330" s="11">
        <f>E331</f>
        <v>330182</v>
      </c>
      <c r="G330" s="1"/>
      <c r="H330" s="21"/>
      <c r="I330" s="21"/>
      <c r="J330" s="22"/>
    </row>
    <row r="331" spans="1:11" ht="19.8" customHeight="1" x14ac:dyDescent="0.25">
      <c r="A331" s="14" t="s">
        <v>25</v>
      </c>
      <c r="B331" s="15" t="s">
        <v>254</v>
      </c>
      <c r="C331" s="51" t="s">
        <v>274</v>
      </c>
      <c r="D331" s="10">
        <v>240</v>
      </c>
      <c r="E331" s="16">
        <v>330182</v>
      </c>
      <c r="G331" s="1"/>
      <c r="H331" s="21"/>
      <c r="I331" s="21"/>
      <c r="J331" s="22"/>
    </row>
    <row r="332" spans="1:11" ht="26.4" customHeight="1" x14ac:dyDescent="0.25">
      <c r="A332" s="8" t="s">
        <v>275</v>
      </c>
      <c r="B332" s="9" t="s">
        <v>254</v>
      </c>
      <c r="C332" s="52" t="s">
        <v>276</v>
      </c>
      <c r="D332" s="12"/>
      <c r="E332" s="11">
        <f>E333</f>
        <v>633494</v>
      </c>
      <c r="G332" s="1"/>
      <c r="H332" s="21"/>
      <c r="I332" s="21"/>
      <c r="J332" s="22"/>
    </row>
    <row r="333" spans="1:11" ht="19.2" customHeight="1" x14ac:dyDescent="0.25">
      <c r="A333" s="8" t="s">
        <v>24</v>
      </c>
      <c r="B333" s="9" t="s">
        <v>254</v>
      </c>
      <c r="C333" s="52" t="s">
        <v>276</v>
      </c>
      <c r="D333" s="12">
        <v>200</v>
      </c>
      <c r="E333" s="11">
        <f>E334</f>
        <v>633494</v>
      </c>
      <c r="G333" s="1"/>
      <c r="H333" s="21"/>
      <c r="I333" s="21"/>
      <c r="J333" s="22"/>
    </row>
    <row r="334" spans="1:11" ht="21" customHeight="1" x14ac:dyDescent="0.25">
      <c r="A334" s="14" t="s">
        <v>25</v>
      </c>
      <c r="B334" s="15" t="s">
        <v>254</v>
      </c>
      <c r="C334" s="51" t="s">
        <v>276</v>
      </c>
      <c r="D334" s="10">
        <v>240</v>
      </c>
      <c r="E334" s="16">
        <v>633494</v>
      </c>
      <c r="G334" s="1"/>
      <c r="H334" s="21"/>
      <c r="I334" s="21"/>
      <c r="J334" s="22"/>
    </row>
    <row r="335" spans="1:11" ht="13.95" customHeight="1" x14ac:dyDescent="0.25">
      <c r="A335" s="8" t="s">
        <v>277</v>
      </c>
      <c r="B335" s="9" t="s">
        <v>254</v>
      </c>
      <c r="C335" s="52" t="s">
        <v>278</v>
      </c>
      <c r="D335" s="12"/>
      <c r="E335" s="11">
        <f>E336</f>
        <v>1217447</v>
      </c>
      <c r="G335" s="1"/>
      <c r="H335" s="21"/>
      <c r="I335" s="21"/>
      <c r="J335" s="22"/>
    </row>
    <row r="336" spans="1:11" ht="22.8" customHeight="1" x14ac:dyDescent="0.25">
      <c r="A336" s="8" t="s">
        <v>24</v>
      </c>
      <c r="B336" s="9" t="s">
        <v>254</v>
      </c>
      <c r="C336" s="52" t="s">
        <v>278</v>
      </c>
      <c r="D336" s="12">
        <v>200</v>
      </c>
      <c r="E336" s="11">
        <f>E337</f>
        <v>1217447</v>
      </c>
      <c r="G336" s="1"/>
      <c r="H336" s="21"/>
      <c r="I336" s="21"/>
      <c r="J336" s="22"/>
    </row>
    <row r="337" spans="1:11" ht="21.6" customHeight="1" x14ac:dyDescent="0.25">
      <c r="A337" s="14" t="s">
        <v>25</v>
      </c>
      <c r="B337" s="15" t="s">
        <v>254</v>
      </c>
      <c r="C337" s="51" t="s">
        <v>278</v>
      </c>
      <c r="D337" s="10">
        <v>240</v>
      </c>
      <c r="E337" s="16">
        <v>1217447</v>
      </c>
      <c r="G337" s="1"/>
      <c r="H337" s="21"/>
      <c r="I337" s="21"/>
      <c r="J337" s="22"/>
    </row>
    <row r="338" spans="1:11" ht="21" customHeight="1" x14ac:dyDescent="0.25">
      <c r="A338" s="8" t="s">
        <v>279</v>
      </c>
      <c r="B338" s="9" t="s">
        <v>254</v>
      </c>
      <c r="C338" s="52" t="s">
        <v>280</v>
      </c>
      <c r="D338" s="12"/>
      <c r="E338" s="11">
        <f>E339</f>
        <v>86139.79</v>
      </c>
      <c r="G338" s="1"/>
      <c r="H338" s="21"/>
      <c r="I338" s="21"/>
      <c r="J338" s="22"/>
    </row>
    <row r="339" spans="1:11" ht="19.2" customHeight="1" x14ac:dyDescent="0.25">
      <c r="A339" s="8" t="s">
        <v>24</v>
      </c>
      <c r="B339" s="9" t="s">
        <v>254</v>
      </c>
      <c r="C339" s="52" t="s">
        <v>280</v>
      </c>
      <c r="D339" s="12">
        <v>200</v>
      </c>
      <c r="E339" s="11">
        <f>E340</f>
        <v>86139.79</v>
      </c>
      <c r="G339" s="1"/>
      <c r="H339" s="21"/>
      <c r="I339" s="21"/>
      <c r="J339" s="22"/>
    </row>
    <row r="340" spans="1:11" ht="24.6" customHeight="1" x14ac:dyDescent="0.25">
      <c r="A340" s="14" t="s">
        <v>25</v>
      </c>
      <c r="B340" s="15" t="s">
        <v>254</v>
      </c>
      <c r="C340" s="51" t="s">
        <v>280</v>
      </c>
      <c r="D340" s="10">
        <v>240</v>
      </c>
      <c r="E340" s="16">
        <v>86139.79</v>
      </c>
      <c r="G340" s="1"/>
      <c r="H340" s="21"/>
      <c r="I340" s="21"/>
      <c r="J340" s="22"/>
    </row>
    <row r="341" spans="1:11" ht="13.95" customHeight="1" x14ac:dyDescent="0.25">
      <c r="A341" s="8" t="s">
        <v>281</v>
      </c>
      <c r="B341" s="9" t="s">
        <v>254</v>
      </c>
      <c r="C341" s="52" t="s">
        <v>282</v>
      </c>
      <c r="D341" s="12"/>
      <c r="E341" s="11">
        <f>E342</f>
        <v>67200</v>
      </c>
      <c r="G341" s="1"/>
      <c r="H341" s="21"/>
      <c r="I341" s="21"/>
      <c r="J341" s="22"/>
    </row>
    <row r="342" spans="1:11" ht="20.399999999999999" customHeight="1" x14ac:dyDescent="0.25">
      <c r="A342" s="8" t="s">
        <v>24</v>
      </c>
      <c r="B342" s="9" t="s">
        <v>254</v>
      </c>
      <c r="C342" s="52" t="s">
        <v>282</v>
      </c>
      <c r="D342" s="12">
        <v>200</v>
      </c>
      <c r="E342" s="11">
        <f>E343</f>
        <v>67200</v>
      </c>
      <c r="G342" s="1"/>
      <c r="H342" s="21"/>
      <c r="I342" s="21"/>
      <c r="J342" s="22"/>
    </row>
    <row r="343" spans="1:11" ht="24.6" customHeight="1" x14ac:dyDescent="0.25">
      <c r="A343" s="14" t="s">
        <v>25</v>
      </c>
      <c r="B343" s="15" t="s">
        <v>254</v>
      </c>
      <c r="C343" s="51" t="s">
        <v>282</v>
      </c>
      <c r="D343" s="10">
        <v>240</v>
      </c>
      <c r="E343" s="16">
        <v>67200</v>
      </c>
      <c r="G343" s="1"/>
      <c r="H343" s="21"/>
      <c r="I343" s="21"/>
      <c r="J343" s="22"/>
    </row>
    <row r="344" spans="1:11" ht="12" customHeight="1" x14ac:dyDescent="0.25">
      <c r="A344" s="8" t="s">
        <v>284</v>
      </c>
      <c r="B344" s="9" t="s">
        <v>285</v>
      </c>
      <c r="C344" s="10"/>
      <c r="D344" s="10"/>
      <c r="E344" s="11">
        <f>E345+E388+E500+E518+E558</f>
        <v>89677725.5</v>
      </c>
      <c r="G344" s="1"/>
      <c r="H344" s="21"/>
      <c r="I344" s="21"/>
      <c r="J344" s="22"/>
    </row>
    <row r="345" spans="1:11" ht="13.05" customHeight="1" x14ac:dyDescent="0.25">
      <c r="A345" s="8" t="s">
        <v>286</v>
      </c>
      <c r="B345" s="9" t="s">
        <v>287</v>
      </c>
      <c r="C345" s="10"/>
      <c r="D345" s="10"/>
      <c r="E345" s="11">
        <f>E346+E373+E360+E366+E383</f>
        <v>22591105</v>
      </c>
      <c r="G345" s="1"/>
      <c r="H345" s="21"/>
      <c r="I345" s="21"/>
      <c r="J345" s="22"/>
    </row>
    <row r="346" spans="1:11" ht="22.2" customHeight="1" x14ac:dyDescent="0.25">
      <c r="A346" s="8" t="s">
        <v>288</v>
      </c>
      <c r="B346" s="9" t="s">
        <v>287</v>
      </c>
      <c r="C346" s="12" t="s">
        <v>289</v>
      </c>
      <c r="D346" s="10"/>
      <c r="E346" s="11">
        <f>E347</f>
        <v>20333041</v>
      </c>
      <c r="G346" s="1"/>
      <c r="H346" s="21"/>
      <c r="I346" s="21"/>
      <c r="J346" s="22"/>
    </row>
    <row r="347" spans="1:11" s="13" customFormat="1" ht="10.199999999999999" x14ac:dyDescent="0.2">
      <c r="A347" s="8" t="s">
        <v>72</v>
      </c>
      <c r="B347" s="9" t="s">
        <v>287</v>
      </c>
      <c r="C347" s="12" t="s">
        <v>290</v>
      </c>
      <c r="D347" s="10"/>
      <c r="E347" s="11">
        <f>E348+E355</f>
        <v>20333041</v>
      </c>
      <c r="F347" s="3"/>
      <c r="G347" s="1"/>
      <c r="H347" s="20"/>
      <c r="I347" s="21"/>
      <c r="J347" s="21"/>
      <c r="K347" s="22"/>
    </row>
    <row r="348" spans="1:11" ht="21" x14ac:dyDescent="0.25">
      <c r="A348" s="8" t="s">
        <v>291</v>
      </c>
      <c r="B348" s="9" t="s">
        <v>287</v>
      </c>
      <c r="C348" s="12" t="s">
        <v>292</v>
      </c>
      <c r="D348" s="12"/>
      <c r="E348" s="11">
        <f>E349+E351+E353</f>
        <v>11576481</v>
      </c>
      <c r="G348" s="1"/>
      <c r="H348" s="54"/>
      <c r="I348" s="38"/>
      <c r="J348" s="38"/>
      <c r="K348" s="22"/>
    </row>
    <row r="349" spans="1:11" ht="21.6" customHeight="1" x14ac:dyDescent="0.25">
      <c r="A349" s="8" t="s">
        <v>15</v>
      </c>
      <c r="B349" s="9" t="s">
        <v>287</v>
      </c>
      <c r="C349" s="12" t="s">
        <v>292</v>
      </c>
      <c r="D349" s="12">
        <v>100</v>
      </c>
      <c r="E349" s="11">
        <f>E350</f>
        <v>8153000</v>
      </c>
      <c r="G349" s="1"/>
      <c r="H349" s="20"/>
      <c r="I349" s="21"/>
      <c r="J349" s="21"/>
      <c r="K349" s="22"/>
    </row>
    <row r="350" spans="1:11" ht="15" customHeight="1" x14ac:dyDescent="0.25">
      <c r="A350" s="14" t="s">
        <v>144</v>
      </c>
      <c r="B350" s="15" t="s">
        <v>287</v>
      </c>
      <c r="C350" s="25" t="s">
        <v>292</v>
      </c>
      <c r="D350" s="10">
        <v>110</v>
      </c>
      <c r="E350" s="16">
        <v>8153000</v>
      </c>
      <c r="G350" s="1"/>
      <c r="H350" s="20"/>
      <c r="I350" s="21"/>
      <c r="J350" s="21"/>
      <c r="K350" s="22"/>
    </row>
    <row r="351" spans="1:11" s="13" customFormat="1" ht="20.100000000000001" customHeight="1" x14ac:dyDescent="0.2">
      <c r="A351" s="8" t="s">
        <v>24</v>
      </c>
      <c r="B351" s="9" t="s">
        <v>287</v>
      </c>
      <c r="C351" s="12" t="s">
        <v>292</v>
      </c>
      <c r="D351" s="12">
        <v>200</v>
      </c>
      <c r="E351" s="11">
        <f>E352</f>
        <v>3291281</v>
      </c>
      <c r="F351" s="3"/>
      <c r="G351" s="1"/>
      <c r="H351" s="20"/>
      <c r="I351" s="21"/>
      <c r="J351" s="21"/>
      <c r="K351" s="22"/>
    </row>
    <row r="352" spans="1:11" ht="23.4" customHeight="1" x14ac:dyDescent="0.25">
      <c r="A352" s="14" t="s">
        <v>25</v>
      </c>
      <c r="B352" s="15" t="s">
        <v>287</v>
      </c>
      <c r="C352" s="10" t="s">
        <v>292</v>
      </c>
      <c r="D352" s="10">
        <v>240</v>
      </c>
      <c r="E352" s="16">
        <v>3291281</v>
      </c>
      <c r="G352" s="1"/>
      <c r="H352" s="54"/>
      <c r="I352" s="38"/>
      <c r="J352" s="38"/>
      <c r="K352" s="55"/>
    </row>
    <row r="353" spans="1:11" x14ac:dyDescent="0.25">
      <c r="A353" s="8" t="s">
        <v>293</v>
      </c>
      <c r="B353" s="9" t="s">
        <v>287</v>
      </c>
      <c r="C353" s="12" t="s">
        <v>292</v>
      </c>
      <c r="D353" s="12">
        <v>800</v>
      </c>
      <c r="E353" s="11">
        <f>E354</f>
        <v>132200</v>
      </c>
      <c r="G353" s="1"/>
      <c r="H353" s="20"/>
      <c r="I353" s="21"/>
      <c r="J353" s="21"/>
      <c r="K353" s="22"/>
    </row>
    <row r="354" spans="1:11" ht="15.75" customHeight="1" x14ac:dyDescent="0.25">
      <c r="A354" s="14" t="s">
        <v>27</v>
      </c>
      <c r="B354" s="15" t="s">
        <v>287</v>
      </c>
      <c r="C354" s="12" t="s">
        <v>292</v>
      </c>
      <c r="D354" s="10">
        <v>850</v>
      </c>
      <c r="E354" s="16">
        <v>132200</v>
      </c>
      <c r="G354" s="1"/>
      <c r="H354" s="20"/>
      <c r="I354" s="21"/>
      <c r="J354" s="38"/>
      <c r="K354" s="22"/>
    </row>
    <row r="355" spans="1:11" ht="22.2" customHeight="1" x14ac:dyDescent="0.25">
      <c r="A355" s="8" t="s">
        <v>294</v>
      </c>
      <c r="B355" s="9" t="s">
        <v>287</v>
      </c>
      <c r="C355" s="12" t="s">
        <v>295</v>
      </c>
      <c r="D355" s="12"/>
      <c r="E355" s="11">
        <f>E356+E358</f>
        <v>8756560</v>
      </c>
      <c r="G355" s="1"/>
      <c r="H355" s="20"/>
      <c r="I355" s="21"/>
      <c r="J355" s="21"/>
      <c r="K355" s="22"/>
    </row>
    <row r="356" spans="1:11" ht="30" customHeight="1" x14ac:dyDescent="0.25">
      <c r="A356" s="8" t="s">
        <v>15</v>
      </c>
      <c r="B356" s="9" t="s">
        <v>287</v>
      </c>
      <c r="C356" s="12" t="s">
        <v>295</v>
      </c>
      <c r="D356" s="12">
        <v>100</v>
      </c>
      <c r="E356" s="11">
        <f>E357</f>
        <v>8715610</v>
      </c>
      <c r="G356" s="1"/>
      <c r="H356" s="54"/>
      <c r="I356" s="38"/>
      <c r="J356" s="38"/>
      <c r="K356" s="55"/>
    </row>
    <row r="357" spans="1:11" x14ac:dyDescent="0.25">
      <c r="A357" s="14" t="s">
        <v>144</v>
      </c>
      <c r="B357" s="15" t="s">
        <v>287</v>
      </c>
      <c r="C357" s="12" t="s">
        <v>295</v>
      </c>
      <c r="D357" s="10">
        <v>110</v>
      </c>
      <c r="E357" s="16">
        <v>8715610</v>
      </c>
      <c r="G357" s="1"/>
    </row>
    <row r="358" spans="1:11" s="13" customFormat="1" ht="24" customHeight="1" x14ac:dyDescent="0.2">
      <c r="A358" s="8" t="s">
        <v>24</v>
      </c>
      <c r="B358" s="9" t="s">
        <v>287</v>
      </c>
      <c r="C358" s="12" t="s">
        <v>295</v>
      </c>
      <c r="D358" s="12">
        <v>200</v>
      </c>
      <c r="E358" s="11">
        <f>E359</f>
        <v>40950</v>
      </c>
      <c r="F358" s="3"/>
      <c r="G358" s="1"/>
    </row>
    <row r="359" spans="1:11" ht="24.6" customHeight="1" x14ac:dyDescent="0.25">
      <c r="A359" s="14" t="s">
        <v>25</v>
      </c>
      <c r="B359" s="15" t="s">
        <v>287</v>
      </c>
      <c r="C359" s="12" t="s">
        <v>295</v>
      </c>
      <c r="D359" s="10">
        <v>240</v>
      </c>
      <c r="E359" s="16">
        <v>40950</v>
      </c>
      <c r="G359" s="1"/>
    </row>
    <row r="360" spans="1:11" ht="22.2" customHeight="1" x14ac:dyDescent="0.25">
      <c r="A360" s="8" t="s">
        <v>201</v>
      </c>
      <c r="B360" s="9" t="s">
        <v>287</v>
      </c>
      <c r="C360" s="12" t="s">
        <v>202</v>
      </c>
      <c r="D360" s="12"/>
      <c r="E360" s="11">
        <f>E361</f>
        <v>14900</v>
      </c>
      <c r="G360" s="1"/>
    </row>
    <row r="361" spans="1:11" ht="18" customHeight="1" x14ac:dyDescent="0.25">
      <c r="A361" s="8" t="s">
        <v>72</v>
      </c>
      <c r="B361" s="9" t="s">
        <v>287</v>
      </c>
      <c r="C361" s="12" t="s">
        <v>203</v>
      </c>
      <c r="D361" s="12"/>
      <c r="E361" s="11">
        <f>E362</f>
        <v>14900</v>
      </c>
      <c r="G361" s="1"/>
    </row>
    <row r="362" spans="1:11" ht="15" customHeight="1" x14ac:dyDescent="0.25">
      <c r="A362" s="8" t="s">
        <v>90</v>
      </c>
      <c r="B362" s="9" t="s">
        <v>287</v>
      </c>
      <c r="C362" s="12" t="s">
        <v>204</v>
      </c>
      <c r="D362" s="10"/>
      <c r="E362" s="11">
        <f>E363</f>
        <v>14900</v>
      </c>
      <c r="G362" s="1"/>
    </row>
    <row r="363" spans="1:11" ht="21.6" customHeight="1" x14ac:dyDescent="0.25">
      <c r="A363" s="56" t="s">
        <v>296</v>
      </c>
      <c r="B363" s="9" t="s">
        <v>287</v>
      </c>
      <c r="C363" s="12" t="s">
        <v>297</v>
      </c>
      <c r="D363" s="12"/>
      <c r="E363" s="11">
        <f>E364</f>
        <v>14900</v>
      </c>
      <c r="G363" s="1"/>
    </row>
    <row r="364" spans="1:11" s="13" customFormat="1" ht="22.8" customHeight="1" x14ac:dyDescent="0.2">
      <c r="A364" s="8" t="s">
        <v>24</v>
      </c>
      <c r="B364" s="9" t="s">
        <v>287</v>
      </c>
      <c r="C364" s="12" t="s">
        <v>297</v>
      </c>
      <c r="D364" s="12">
        <v>200</v>
      </c>
      <c r="E364" s="11">
        <f>E365</f>
        <v>14900</v>
      </c>
      <c r="F364" s="3"/>
      <c r="G364" s="1"/>
    </row>
    <row r="365" spans="1:11" ht="22.8" customHeight="1" x14ac:dyDescent="0.25">
      <c r="A365" s="14" t="s">
        <v>25</v>
      </c>
      <c r="B365" s="15" t="s">
        <v>287</v>
      </c>
      <c r="C365" s="10" t="s">
        <v>297</v>
      </c>
      <c r="D365" s="10">
        <v>240</v>
      </c>
      <c r="E365" s="16">
        <v>14900</v>
      </c>
      <c r="G365" s="1"/>
      <c r="H365" s="20"/>
      <c r="I365" s="21"/>
      <c r="J365" s="21"/>
      <c r="K365" s="22"/>
    </row>
    <row r="366" spans="1:11" ht="33" customHeight="1" x14ac:dyDescent="0.25">
      <c r="A366" s="44" t="s">
        <v>489</v>
      </c>
      <c r="B366" s="45" t="s">
        <v>287</v>
      </c>
      <c r="C366" s="23" t="s">
        <v>484</v>
      </c>
      <c r="D366" s="23"/>
      <c r="E366" s="46">
        <f t="shared" ref="E366:E371" si="5">E367</f>
        <v>12000</v>
      </c>
      <c r="G366" s="1"/>
      <c r="H366" s="20"/>
      <c r="I366" s="21"/>
      <c r="J366" s="21"/>
      <c r="K366" s="22"/>
    </row>
    <row r="367" spans="1:11" ht="15" customHeight="1" x14ac:dyDescent="0.25">
      <c r="A367" s="44" t="s">
        <v>72</v>
      </c>
      <c r="B367" s="45" t="s">
        <v>287</v>
      </c>
      <c r="C367" s="23" t="s">
        <v>485</v>
      </c>
      <c r="D367" s="23"/>
      <c r="E367" s="46">
        <f t="shared" si="5"/>
        <v>12000</v>
      </c>
      <c r="G367" s="1"/>
      <c r="H367" s="20"/>
      <c r="I367" s="21"/>
      <c r="J367" s="21"/>
      <c r="K367" s="22"/>
    </row>
    <row r="368" spans="1:11" ht="15" customHeight="1" x14ac:dyDescent="0.25">
      <c r="A368" s="44" t="s">
        <v>90</v>
      </c>
      <c r="B368" s="45" t="s">
        <v>287</v>
      </c>
      <c r="C368" s="23" t="s">
        <v>486</v>
      </c>
      <c r="D368" s="23"/>
      <c r="E368" s="46">
        <f t="shared" si="5"/>
        <v>12000</v>
      </c>
      <c r="G368" s="1"/>
      <c r="H368" s="20"/>
      <c r="I368" s="21"/>
      <c r="J368" s="21"/>
      <c r="K368" s="22"/>
    </row>
    <row r="369" spans="1:11" ht="23.4" customHeight="1" x14ac:dyDescent="0.25">
      <c r="A369" s="44" t="s">
        <v>490</v>
      </c>
      <c r="B369" s="45" t="s">
        <v>287</v>
      </c>
      <c r="C369" s="23" t="s">
        <v>487</v>
      </c>
      <c r="D369" s="23"/>
      <c r="E369" s="46">
        <f t="shared" si="5"/>
        <v>12000</v>
      </c>
      <c r="G369" s="1"/>
      <c r="H369" s="20"/>
      <c r="I369" s="21"/>
      <c r="J369" s="21"/>
      <c r="K369" s="22"/>
    </row>
    <row r="370" spans="1:11" ht="15" customHeight="1" x14ac:dyDescent="0.25">
      <c r="A370" s="44" t="s">
        <v>491</v>
      </c>
      <c r="B370" s="45" t="s">
        <v>287</v>
      </c>
      <c r="C370" s="23" t="s">
        <v>488</v>
      </c>
      <c r="D370" s="23"/>
      <c r="E370" s="46">
        <f t="shared" si="5"/>
        <v>12000</v>
      </c>
      <c r="G370" s="1"/>
      <c r="H370" s="20"/>
      <c r="I370" s="21"/>
      <c r="J370" s="21"/>
      <c r="K370" s="22"/>
    </row>
    <row r="371" spans="1:11" ht="24.6" customHeight="1" x14ac:dyDescent="0.25">
      <c r="A371" s="8" t="s">
        <v>24</v>
      </c>
      <c r="B371" s="45" t="s">
        <v>287</v>
      </c>
      <c r="C371" s="23" t="s">
        <v>488</v>
      </c>
      <c r="D371" s="23">
        <v>200</v>
      </c>
      <c r="E371" s="46">
        <f t="shared" si="5"/>
        <v>12000</v>
      </c>
      <c r="G371" s="1"/>
      <c r="H371" s="20"/>
      <c r="I371" s="21"/>
      <c r="J371" s="21"/>
      <c r="K371" s="22"/>
    </row>
    <row r="372" spans="1:11" ht="24.6" customHeight="1" x14ac:dyDescent="0.25">
      <c r="A372" s="14" t="s">
        <v>25</v>
      </c>
      <c r="B372" s="15" t="s">
        <v>287</v>
      </c>
      <c r="C372" s="10" t="s">
        <v>488</v>
      </c>
      <c r="D372" s="10">
        <v>240</v>
      </c>
      <c r="E372" s="16">
        <v>12000</v>
      </c>
      <c r="G372" s="1"/>
      <c r="H372" s="20"/>
      <c r="I372" s="21"/>
      <c r="J372" s="21"/>
      <c r="K372" s="22"/>
    </row>
    <row r="373" spans="1:11" s="13" customFormat="1" ht="13.8" customHeight="1" x14ac:dyDescent="0.2">
      <c r="A373" s="8" t="s">
        <v>298</v>
      </c>
      <c r="B373" s="9" t="s">
        <v>287</v>
      </c>
      <c r="C373" s="12" t="s">
        <v>299</v>
      </c>
      <c r="D373" s="12"/>
      <c r="E373" s="11">
        <f>E374</f>
        <v>2229164</v>
      </c>
      <c r="F373" s="3"/>
      <c r="G373" s="1"/>
    </row>
    <row r="374" spans="1:11" ht="10.95" customHeight="1" x14ac:dyDescent="0.25">
      <c r="A374" s="8" t="s">
        <v>72</v>
      </c>
      <c r="B374" s="9" t="s">
        <v>287</v>
      </c>
      <c r="C374" s="12" t="s">
        <v>300</v>
      </c>
      <c r="D374" s="12"/>
      <c r="E374" s="11">
        <f>E375</f>
        <v>2229164</v>
      </c>
      <c r="G374" s="1"/>
    </row>
    <row r="375" spans="1:11" ht="11.55" customHeight="1" x14ac:dyDescent="0.25">
      <c r="A375" s="8" t="s">
        <v>90</v>
      </c>
      <c r="B375" s="9" t="s">
        <v>287</v>
      </c>
      <c r="C375" s="12" t="s">
        <v>301</v>
      </c>
      <c r="D375" s="10"/>
      <c r="E375" s="11">
        <f>E376</f>
        <v>2229164</v>
      </c>
      <c r="G375" s="1"/>
    </row>
    <row r="376" spans="1:11" ht="12" customHeight="1" x14ac:dyDescent="0.25">
      <c r="A376" s="8" t="s">
        <v>302</v>
      </c>
      <c r="B376" s="9" t="s">
        <v>287</v>
      </c>
      <c r="C376" s="12" t="s">
        <v>303</v>
      </c>
      <c r="D376" s="12"/>
      <c r="E376" s="11">
        <f>E377+E380</f>
        <v>2229164</v>
      </c>
      <c r="G376" s="1"/>
    </row>
    <row r="377" spans="1:11" s="13" customFormat="1" ht="12" customHeight="1" x14ac:dyDescent="0.2">
      <c r="A377" s="8" t="s">
        <v>304</v>
      </c>
      <c r="B377" s="9" t="s">
        <v>287</v>
      </c>
      <c r="C377" s="12" t="s">
        <v>305</v>
      </c>
      <c r="D377" s="12"/>
      <c r="E377" s="11">
        <f>E378</f>
        <v>854000</v>
      </c>
      <c r="F377" s="3"/>
      <c r="G377" s="1"/>
    </row>
    <row r="378" spans="1:11" ht="21" customHeight="1" x14ac:dyDescent="0.25">
      <c r="A378" s="8" t="s">
        <v>24</v>
      </c>
      <c r="B378" s="9" t="s">
        <v>287</v>
      </c>
      <c r="C378" s="12" t="s">
        <v>305</v>
      </c>
      <c r="D378" s="12">
        <v>200</v>
      </c>
      <c r="E378" s="11">
        <f>E379</f>
        <v>854000</v>
      </c>
      <c r="G378" s="1"/>
      <c r="H378" s="20"/>
      <c r="I378" s="21"/>
      <c r="J378" s="21"/>
      <c r="K378" s="22"/>
    </row>
    <row r="379" spans="1:11" ht="21.6" customHeight="1" x14ac:dyDescent="0.25">
      <c r="A379" s="14" t="s">
        <v>25</v>
      </c>
      <c r="B379" s="15" t="s">
        <v>287</v>
      </c>
      <c r="C379" s="10" t="s">
        <v>305</v>
      </c>
      <c r="D379" s="10">
        <v>240</v>
      </c>
      <c r="E379" s="16">
        <v>854000</v>
      </c>
      <c r="G379" s="1"/>
    </row>
    <row r="380" spans="1:11" s="13" customFormat="1" ht="10.199999999999999" x14ac:dyDescent="0.2">
      <c r="A380" s="8" t="s">
        <v>306</v>
      </c>
      <c r="B380" s="9" t="s">
        <v>287</v>
      </c>
      <c r="C380" s="12" t="s">
        <v>307</v>
      </c>
      <c r="D380" s="12"/>
      <c r="E380" s="11">
        <f>E381</f>
        <v>1375164</v>
      </c>
      <c r="F380" s="3"/>
      <c r="G380" s="1"/>
    </row>
    <row r="381" spans="1:11" ht="23.4" customHeight="1" x14ac:dyDescent="0.25">
      <c r="A381" s="8" t="s">
        <v>24</v>
      </c>
      <c r="B381" s="9" t="s">
        <v>287</v>
      </c>
      <c r="C381" s="12" t="s">
        <v>307</v>
      </c>
      <c r="D381" s="12">
        <v>200</v>
      </c>
      <c r="E381" s="11">
        <f>E382</f>
        <v>1375164</v>
      </c>
      <c r="G381" s="1"/>
    </row>
    <row r="382" spans="1:11" s="13" customFormat="1" ht="20.399999999999999" x14ac:dyDescent="0.2">
      <c r="A382" s="14" t="s">
        <v>25</v>
      </c>
      <c r="B382" s="15" t="s">
        <v>287</v>
      </c>
      <c r="C382" s="10" t="s">
        <v>307</v>
      </c>
      <c r="D382" s="10">
        <v>240</v>
      </c>
      <c r="E382" s="16">
        <v>1375164</v>
      </c>
      <c r="F382" s="3"/>
      <c r="G382" s="1"/>
    </row>
    <row r="383" spans="1:11" s="13" customFormat="1" ht="10.199999999999999" x14ac:dyDescent="0.2">
      <c r="A383" s="44" t="s">
        <v>46</v>
      </c>
      <c r="B383" s="45" t="s">
        <v>287</v>
      </c>
      <c r="C383" s="23" t="s">
        <v>47</v>
      </c>
      <c r="D383" s="23"/>
      <c r="E383" s="46">
        <f>E384</f>
        <v>2000</v>
      </c>
      <c r="F383" s="3"/>
      <c r="G383" s="1"/>
    </row>
    <row r="384" spans="1:11" s="13" customFormat="1" ht="20.399999999999999" x14ac:dyDescent="0.2">
      <c r="A384" s="44" t="s">
        <v>518</v>
      </c>
      <c r="B384" s="45" t="s">
        <v>287</v>
      </c>
      <c r="C384" s="23" t="s">
        <v>516</v>
      </c>
      <c r="D384" s="23"/>
      <c r="E384" s="46">
        <f>E385</f>
        <v>2000</v>
      </c>
      <c r="F384" s="3"/>
      <c r="G384" s="1"/>
    </row>
    <row r="385" spans="1:7" s="13" customFormat="1" ht="31.8" customHeight="1" x14ac:dyDescent="0.2">
      <c r="A385" s="44" t="s">
        <v>519</v>
      </c>
      <c r="B385" s="45" t="s">
        <v>287</v>
      </c>
      <c r="C385" s="23" t="s">
        <v>517</v>
      </c>
      <c r="D385" s="23"/>
      <c r="E385" s="46">
        <f>E386</f>
        <v>2000</v>
      </c>
      <c r="F385" s="3"/>
      <c r="G385" s="1"/>
    </row>
    <row r="386" spans="1:7" s="13" customFormat="1" ht="10.199999999999999" x14ac:dyDescent="0.2">
      <c r="A386" s="8" t="s">
        <v>293</v>
      </c>
      <c r="B386" s="45" t="s">
        <v>287</v>
      </c>
      <c r="C386" s="23" t="s">
        <v>517</v>
      </c>
      <c r="D386" s="23">
        <v>800</v>
      </c>
      <c r="E386" s="46">
        <f>E387</f>
        <v>2000</v>
      </c>
      <c r="F386" s="3"/>
      <c r="G386" s="1"/>
    </row>
    <row r="387" spans="1:7" s="13" customFormat="1" ht="10.199999999999999" x14ac:dyDescent="0.2">
      <c r="A387" s="14" t="s">
        <v>27</v>
      </c>
      <c r="B387" s="15" t="s">
        <v>287</v>
      </c>
      <c r="C387" s="10" t="s">
        <v>517</v>
      </c>
      <c r="D387" s="10">
        <v>850</v>
      </c>
      <c r="E387" s="16">
        <v>2000</v>
      </c>
      <c r="F387" s="3"/>
      <c r="G387" s="1"/>
    </row>
    <row r="388" spans="1:7" x14ac:dyDescent="0.25">
      <c r="A388" s="8" t="s">
        <v>308</v>
      </c>
      <c r="B388" s="9" t="s">
        <v>309</v>
      </c>
      <c r="C388" s="10"/>
      <c r="D388" s="10"/>
      <c r="E388" s="11">
        <f>E389+E435+E479+E441+E447+E453+E459+E428+E490+E469</f>
        <v>59853613.5</v>
      </c>
      <c r="G388" s="1"/>
    </row>
    <row r="389" spans="1:7" s="13" customFormat="1" ht="20.399999999999999" customHeight="1" x14ac:dyDescent="0.2">
      <c r="A389" s="8" t="s">
        <v>288</v>
      </c>
      <c r="B389" s="9" t="s">
        <v>309</v>
      </c>
      <c r="C389" s="12" t="s">
        <v>289</v>
      </c>
      <c r="D389" s="10"/>
      <c r="E389" s="11">
        <f>E390+E421</f>
        <v>57936576.5</v>
      </c>
      <c r="F389" s="3"/>
      <c r="G389" s="1"/>
    </row>
    <row r="390" spans="1:7" ht="16.8" customHeight="1" x14ac:dyDescent="0.25">
      <c r="A390" s="8" t="s">
        <v>72</v>
      </c>
      <c r="B390" s="9" t="s">
        <v>309</v>
      </c>
      <c r="C390" s="12" t="s">
        <v>290</v>
      </c>
      <c r="D390" s="10"/>
      <c r="E390" s="11">
        <f>E391+E400+E403+E407+E410+E413+E418</f>
        <v>53624963.420000002</v>
      </c>
      <c r="G390" s="1"/>
    </row>
    <row r="391" spans="1:7" ht="21" x14ac:dyDescent="0.25">
      <c r="A391" s="8" t="s">
        <v>310</v>
      </c>
      <c r="B391" s="9" t="s">
        <v>309</v>
      </c>
      <c r="C391" s="12" t="s">
        <v>311</v>
      </c>
      <c r="D391" s="12"/>
      <c r="E391" s="11">
        <f>E392+E394+E396+E398</f>
        <v>13174679.369999999</v>
      </c>
      <c r="G391" s="1"/>
    </row>
    <row r="392" spans="1:7" ht="21.75" customHeight="1" x14ac:dyDescent="0.25">
      <c r="A392" s="8" t="s">
        <v>15</v>
      </c>
      <c r="B392" s="9" t="s">
        <v>309</v>
      </c>
      <c r="C392" s="12" t="s">
        <v>311</v>
      </c>
      <c r="D392" s="12">
        <v>100</v>
      </c>
      <c r="E392" s="11">
        <f>E393</f>
        <v>8500000</v>
      </c>
      <c r="G392" s="1"/>
    </row>
    <row r="393" spans="1:7" ht="12.6" customHeight="1" x14ac:dyDescent="0.25">
      <c r="A393" s="14" t="s">
        <v>144</v>
      </c>
      <c r="B393" s="15" t="s">
        <v>309</v>
      </c>
      <c r="C393" s="12" t="s">
        <v>311</v>
      </c>
      <c r="D393" s="10">
        <v>110</v>
      </c>
      <c r="E393" s="16">
        <v>8500000</v>
      </c>
      <c r="G393" s="1"/>
    </row>
    <row r="394" spans="1:7" s="13" customFormat="1" ht="10.199999999999999" x14ac:dyDescent="0.2">
      <c r="A394" s="8" t="s">
        <v>24</v>
      </c>
      <c r="B394" s="9" t="s">
        <v>309</v>
      </c>
      <c r="C394" s="12" t="s">
        <v>311</v>
      </c>
      <c r="D394" s="12">
        <v>200</v>
      </c>
      <c r="E394" s="11">
        <f>E395</f>
        <v>4470588.67</v>
      </c>
      <c r="F394" s="3"/>
      <c r="G394" s="1"/>
    </row>
    <row r="395" spans="1:7" ht="24.6" customHeight="1" x14ac:dyDescent="0.25">
      <c r="A395" s="14" t="s">
        <v>25</v>
      </c>
      <c r="B395" s="15" t="s">
        <v>309</v>
      </c>
      <c r="C395" s="12" t="s">
        <v>311</v>
      </c>
      <c r="D395" s="10">
        <v>240</v>
      </c>
      <c r="E395" s="16">
        <v>4470588.67</v>
      </c>
      <c r="G395" s="1"/>
    </row>
    <row r="396" spans="1:7" x14ac:dyDescent="0.25">
      <c r="A396" s="44" t="s">
        <v>84</v>
      </c>
      <c r="B396" s="45" t="s">
        <v>309</v>
      </c>
      <c r="C396" s="23" t="s">
        <v>311</v>
      </c>
      <c r="D396" s="23">
        <v>300</v>
      </c>
      <c r="E396" s="46">
        <f>E397</f>
        <v>35541</v>
      </c>
      <c r="G396" s="1"/>
    </row>
    <row r="397" spans="1:7" s="13" customFormat="1" ht="11.55" customHeight="1" x14ac:dyDescent="0.2">
      <c r="A397" s="14" t="s">
        <v>312</v>
      </c>
      <c r="B397" s="15" t="s">
        <v>309</v>
      </c>
      <c r="C397" s="10" t="s">
        <v>311</v>
      </c>
      <c r="D397" s="10">
        <v>350</v>
      </c>
      <c r="E397" s="16">
        <v>35541</v>
      </c>
      <c r="F397" s="3"/>
      <c r="G397" s="1"/>
    </row>
    <row r="398" spans="1:7" ht="10.5" customHeight="1" x14ac:dyDescent="0.25">
      <c r="A398" s="8" t="s">
        <v>26</v>
      </c>
      <c r="B398" s="9" t="s">
        <v>309</v>
      </c>
      <c r="C398" s="12" t="s">
        <v>311</v>
      </c>
      <c r="D398" s="12">
        <v>800</v>
      </c>
      <c r="E398" s="11">
        <f>E399</f>
        <v>168549.7</v>
      </c>
      <c r="G398" s="1"/>
    </row>
    <row r="399" spans="1:7" x14ac:dyDescent="0.25">
      <c r="A399" s="14" t="s">
        <v>27</v>
      </c>
      <c r="B399" s="15" t="s">
        <v>309</v>
      </c>
      <c r="C399" s="12" t="s">
        <v>311</v>
      </c>
      <c r="D399" s="10">
        <v>850</v>
      </c>
      <c r="E399" s="16">
        <v>168549.7</v>
      </c>
      <c r="G399" s="1"/>
    </row>
    <row r="400" spans="1:7" s="13" customFormat="1" ht="10.199999999999999" x14ac:dyDescent="0.2">
      <c r="A400" s="8" t="s">
        <v>313</v>
      </c>
      <c r="B400" s="9" t="s">
        <v>309</v>
      </c>
      <c r="C400" s="12" t="s">
        <v>314</v>
      </c>
      <c r="D400" s="12"/>
      <c r="E400" s="11">
        <f>E401</f>
        <v>25000</v>
      </c>
      <c r="F400" s="3"/>
      <c r="G400" s="1"/>
    </row>
    <row r="401" spans="1:7" ht="21" customHeight="1" x14ac:dyDescent="0.25">
      <c r="A401" s="8" t="s">
        <v>24</v>
      </c>
      <c r="B401" s="9" t="s">
        <v>309</v>
      </c>
      <c r="C401" s="12" t="s">
        <v>314</v>
      </c>
      <c r="D401" s="12">
        <v>200</v>
      </c>
      <c r="E401" s="11">
        <f>E402</f>
        <v>25000</v>
      </c>
      <c r="G401" s="1"/>
    </row>
    <row r="402" spans="1:7" ht="21" x14ac:dyDescent="0.25">
      <c r="A402" s="14" t="s">
        <v>25</v>
      </c>
      <c r="B402" s="15" t="s">
        <v>309</v>
      </c>
      <c r="C402" s="10" t="s">
        <v>314</v>
      </c>
      <c r="D402" s="10">
        <v>240</v>
      </c>
      <c r="E402" s="16">
        <v>25000</v>
      </c>
      <c r="G402" s="1"/>
    </row>
    <row r="403" spans="1:7" ht="21" x14ac:dyDescent="0.25">
      <c r="A403" s="8" t="s">
        <v>283</v>
      </c>
      <c r="B403" s="9" t="s">
        <v>309</v>
      </c>
      <c r="C403" s="23" t="s">
        <v>315</v>
      </c>
      <c r="D403" s="23"/>
      <c r="E403" s="46">
        <f>E404</f>
        <v>1683063.05</v>
      </c>
      <c r="G403" s="1"/>
    </row>
    <row r="404" spans="1:7" ht="40.799999999999997" customHeight="1" x14ac:dyDescent="0.25">
      <c r="A404" s="53" t="s">
        <v>316</v>
      </c>
      <c r="B404" s="9" t="s">
        <v>309</v>
      </c>
      <c r="C404" s="23" t="s">
        <v>317</v>
      </c>
      <c r="D404" s="23"/>
      <c r="E404" s="46">
        <f>E405</f>
        <v>1683063.05</v>
      </c>
      <c r="G404" s="1"/>
    </row>
    <row r="405" spans="1:7" ht="20.399999999999999" customHeight="1" x14ac:dyDescent="0.25">
      <c r="A405" s="44" t="s">
        <v>24</v>
      </c>
      <c r="B405" s="9" t="s">
        <v>309</v>
      </c>
      <c r="C405" s="23" t="s">
        <v>317</v>
      </c>
      <c r="D405" s="23">
        <v>200</v>
      </c>
      <c r="E405" s="46">
        <f>E406</f>
        <v>1683063.05</v>
      </c>
      <c r="G405" s="1"/>
    </row>
    <row r="406" spans="1:7" ht="24.6" customHeight="1" x14ac:dyDescent="0.25">
      <c r="A406" s="47" t="s">
        <v>25</v>
      </c>
      <c r="B406" s="15" t="s">
        <v>309</v>
      </c>
      <c r="C406" s="25" t="s">
        <v>317</v>
      </c>
      <c r="D406" s="25">
        <v>240</v>
      </c>
      <c r="E406" s="26">
        <v>1683063.05</v>
      </c>
      <c r="G406" s="1"/>
    </row>
    <row r="407" spans="1:7" ht="21" x14ac:dyDescent="0.25">
      <c r="A407" s="8" t="s">
        <v>318</v>
      </c>
      <c r="B407" s="9" t="s">
        <v>309</v>
      </c>
      <c r="C407" s="12" t="s">
        <v>319</v>
      </c>
      <c r="D407" s="10"/>
      <c r="E407" s="11">
        <f>E408</f>
        <v>744460</v>
      </c>
      <c r="G407" s="1"/>
    </row>
    <row r="408" spans="1:7" ht="22.8" customHeight="1" x14ac:dyDescent="0.25">
      <c r="A408" s="8" t="s">
        <v>24</v>
      </c>
      <c r="B408" s="9" t="s">
        <v>309</v>
      </c>
      <c r="C408" s="12" t="s">
        <v>319</v>
      </c>
      <c r="D408" s="12">
        <v>200</v>
      </c>
      <c r="E408" s="11">
        <f>E409</f>
        <v>744460</v>
      </c>
      <c r="G408" s="1"/>
    </row>
    <row r="409" spans="1:7" ht="21" x14ac:dyDescent="0.25">
      <c r="A409" s="14" t="s">
        <v>25</v>
      </c>
      <c r="B409" s="15" t="s">
        <v>309</v>
      </c>
      <c r="C409" s="12" t="s">
        <v>319</v>
      </c>
      <c r="D409" s="10">
        <v>240</v>
      </c>
      <c r="E409" s="16">
        <v>744460</v>
      </c>
      <c r="G409" s="1"/>
    </row>
    <row r="410" spans="1:7" ht="21.6" customHeight="1" x14ac:dyDescent="0.25">
      <c r="A410" s="8" t="s">
        <v>320</v>
      </c>
      <c r="B410" s="9" t="s">
        <v>309</v>
      </c>
      <c r="C410" s="12" t="s">
        <v>321</v>
      </c>
      <c r="D410" s="12"/>
      <c r="E410" s="11">
        <f>E411</f>
        <v>1747511</v>
      </c>
      <c r="G410" s="1"/>
    </row>
    <row r="411" spans="1:7" ht="20.399999999999999" customHeight="1" x14ac:dyDescent="0.25">
      <c r="A411" s="8" t="s">
        <v>24</v>
      </c>
      <c r="B411" s="9" t="s">
        <v>309</v>
      </c>
      <c r="C411" s="12" t="s">
        <v>321</v>
      </c>
      <c r="D411" s="12">
        <v>200</v>
      </c>
      <c r="E411" s="11">
        <f>E412</f>
        <v>1747511</v>
      </c>
      <c r="G411" s="1"/>
    </row>
    <row r="412" spans="1:7" ht="20.399999999999999" customHeight="1" x14ac:dyDescent="0.25">
      <c r="A412" s="14" t="s">
        <v>25</v>
      </c>
      <c r="B412" s="15" t="s">
        <v>309</v>
      </c>
      <c r="C412" s="12" t="s">
        <v>321</v>
      </c>
      <c r="D412" s="10">
        <v>240</v>
      </c>
      <c r="E412" s="16">
        <v>1747511</v>
      </c>
      <c r="G412" s="1"/>
    </row>
    <row r="413" spans="1:7" ht="22.2" customHeight="1" x14ac:dyDescent="0.25">
      <c r="A413" s="8" t="s">
        <v>322</v>
      </c>
      <c r="B413" s="9" t="s">
        <v>309</v>
      </c>
      <c r="C413" s="12" t="s">
        <v>323</v>
      </c>
      <c r="D413" s="12"/>
      <c r="E413" s="11">
        <f>E414+E416</f>
        <v>35218880</v>
      </c>
      <c r="G413" s="1"/>
    </row>
    <row r="414" spans="1:7" ht="21" customHeight="1" x14ac:dyDescent="0.25">
      <c r="A414" s="8" t="s">
        <v>15</v>
      </c>
      <c r="B414" s="9" t="s">
        <v>309</v>
      </c>
      <c r="C414" s="12" t="s">
        <v>323</v>
      </c>
      <c r="D414" s="12">
        <v>100</v>
      </c>
      <c r="E414" s="11">
        <f>E415</f>
        <v>34400280</v>
      </c>
      <c r="G414" s="1"/>
    </row>
    <row r="415" spans="1:7" x14ac:dyDescent="0.25">
      <c r="A415" s="14" t="s">
        <v>144</v>
      </c>
      <c r="B415" s="15" t="s">
        <v>309</v>
      </c>
      <c r="C415" s="12" t="s">
        <v>323</v>
      </c>
      <c r="D415" s="10">
        <v>110</v>
      </c>
      <c r="E415" s="16">
        <v>34400280</v>
      </c>
      <c r="G415" s="1"/>
    </row>
    <row r="416" spans="1:7" s="13" customFormat="1" ht="19.8" customHeight="1" x14ac:dyDescent="0.2">
      <c r="A416" s="8" t="s">
        <v>24</v>
      </c>
      <c r="B416" s="9" t="s">
        <v>309</v>
      </c>
      <c r="C416" s="12" t="s">
        <v>323</v>
      </c>
      <c r="D416" s="12">
        <v>200</v>
      </c>
      <c r="E416" s="11">
        <f>E417</f>
        <v>818600</v>
      </c>
      <c r="F416" s="3"/>
      <c r="G416" s="1"/>
    </row>
    <row r="417" spans="1:7" ht="22.8" customHeight="1" x14ac:dyDescent="0.25">
      <c r="A417" s="57" t="s">
        <v>25</v>
      </c>
      <c r="B417" s="58" t="s">
        <v>309</v>
      </c>
      <c r="C417" s="59" t="s">
        <v>323</v>
      </c>
      <c r="D417" s="60">
        <v>240</v>
      </c>
      <c r="E417" s="61">
        <v>818600</v>
      </c>
      <c r="G417" s="1"/>
    </row>
    <row r="418" spans="1:7" ht="30" customHeight="1" x14ac:dyDescent="0.25">
      <c r="A418" s="8" t="s">
        <v>324</v>
      </c>
      <c r="B418" s="9" t="s">
        <v>309</v>
      </c>
      <c r="C418" s="12" t="s">
        <v>325</v>
      </c>
      <c r="D418" s="12"/>
      <c r="E418" s="11">
        <f>E419</f>
        <v>1031370</v>
      </c>
      <c r="G418" s="1"/>
    </row>
    <row r="419" spans="1:7" ht="21.6" customHeight="1" x14ac:dyDescent="0.25">
      <c r="A419" s="8" t="s">
        <v>24</v>
      </c>
      <c r="B419" s="9" t="s">
        <v>309</v>
      </c>
      <c r="C419" s="12" t="s">
        <v>325</v>
      </c>
      <c r="D419" s="12">
        <v>200</v>
      </c>
      <c r="E419" s="11">
        <f>E420</f>
        <v>1031370</v>
      </c>
      <c r="G419" s="1"/>
    </row>
    <row r="420" spans="1:7" ht="24.6" customHeight="1" x14ac:dyDescent="0.25">
      <c r="A420" s="14" t="s">
        <v>25</v>
      </c>
      <c r="B420" s="15" t="s">
        <v>309</v>
      </c>
      <c r="C420" s="10" t="s">
        <v>325</v>
      </c>
      <c r="D420" s="10">
        <v>240</v>
      </c>
      <c r="E420" s="16">
        <v>1031370</v>
      </c>
      <c r="G420" s="1"/>
    </row>
    <row r="421" spans="1:7" ht="18" customHeight="1" x14ac:dyDescent="0.25">
      <c r="A421" s="44" t="s">
        <v>326</v>
      </c>
      <c r="B421" s="9" t="s">
        <v>309</v>
      </c>
      <c r="C421" s="12" t="s">
        <v>327</v>
      </c>
      <c r="D421" s="25"/>
      <c r="E421" s="46">
        <f>E422+E425</f>
        <v>4311613.08</v>
      </c>
      <c r="G421" s="1"/>
    </row>
    <row r="422" spans="1:7" ht="12.6" customHeight="1" x14ac:dyDescent="0.25">
      <c r="A422" s="8" t="s">
        <v>328</v>
      </c>
      <c r="B422" s="9" t="s">
        <v>309</v>
      </c>
      <c r="C422" s="12" t="s">
        <v>329</v>
      </c>
      <c r="D422" s="12"/>
      <c r="E422" s="11">
        <f>E423</f>
        <v>4062240</v>
      </c>
      <c r="G422" s="1"/>
    </row>
    <row r="423" spans="1:7" ht="11.55" customHeight="1" x14ac:dyDescent="0.25">
      <c r="A423" s="8" t="s">
        <v>15</v>
      </c>
      <c r="B423" s="9" t="s">
        <v>309</v>
      </c>
      <c r="C423" s="12" t="s">
        <v>329</v>
      </c>
      <c r="D423" s="12">
        <v>100</v>
      </c>
      <c r="E423" s="11">
        <f>E424</f>
        <v>4062240</v>
      </c>
      <c r="G423" s="1"/>
    </row>
    <row r="424" spans="1:7" x14ac:dyDescent="0.25">
      <c r="A424" s="14" t="s">
        <v>144</v>
      </c>
      <c r="B424" s="15" t="s">
        <v>309</v>
      </c>
      <c r="C424" s="10" t="s">
        <v>329</v>
      </c>
      <c r="D424" s="10">
        <v>110</v>
      </c>
      <c r="E424" s="16">
        <v>4062240</v>
      </c>
      <c r="G424" s="1"/>
    </row>
    <row r="425" spans="1:7" ht="37.200000000000003" customHeight="1" x14ac:dyDescent="0.25">
      <c r="A425" s="8" t="s">
        <v>330</v>
      </c>
      <c r="B425" s="9" t="s">
        <v>309</v>
      </c>
      <c r="C425" s="42" t="s">
        <v>331</v>
      </c>
      <c r="D425" s="12"/>
      <c r="E425" s="11">
        <f>E426</f>
        <v>249373.08</v>
      </c>
      <c r="G425" s="1"/>
    </row>
    <row r="426" spans="1:7" ht="31.2" x14ac:dyDescent="0.25">
      <c r="A426" s="8" t="s">
        <v>15</v>
      </c>
      <c r="B426" s="9" t="s">
        <v>309</v>
      </c>
      <c r="C426" s="42" t="s">
        <v>331</v>
      </c>
      <c r="D426" s="12">
        <v>100</v>
      </c>
      <c r="E426" s="11">
        <f>E427</f>
        <v>249373.08</v>
      </c>
      <c r="G426" s="1"/>
    </row>
    <row r="427" spans="1:7" x14ac:dyDescent="0.25">
      <c r="A427" s="14" t="s">
        <v>144</v>
      </c>
      <c r="B427" s="15" t="s">
        <v>309</v>
      </c>
      <c r="C427" s="43" t="s">
        <v>331</v>
      </c>
      <c r="D427" s="10">
        <v>110</v>
      </c>
      <c r="E427" s="16">
        <v>249373.08</v>
      </c>
      <c r="G427" s="1"/>
    </row>
    <row r="428" spans="1:7" ht="42.6" customHeight="1" x14ac:dyDescent="0.25">
      <c r="A428" s="18" t="s">
        <v>70</v>
      </c>
      <c r="B428" s="9" t="s">
        <v>309</v>
      </c>
      <c r="C428" s="12" t="s">
        <v>71</v>
      </c>
      <c r="D428" s="12"/>
      <c r="E428" s="11">
        <f t="shared" ref="E428:E433" si="6">E429</f>
        <v>93600</v>
      </c>
      <c r="G428" s="1"/>
    </row>
    <row r="429" spans="1:7" ht="16.2" customHeight="1" x14ac:dyDescent="0.25">
      <c r="A429" s="18" t="s">
        <v>178</v>
      </c>
      <c r="B429" s="9" t="s">
        <v>309</v>
      </c>
      <c r="C429" s="12" t="s">
        <v>73</v>
      </c>
      <c r="D429" s="12"/>
      <c r="E429" s="11">
        <f t="shared" si="6"/>
        <v>93600</v>
      </c>
      <c r="G429" s="1"/>
    </row>
    <row r="430" spans="1:7" ht="11.55" customHeight="1" x14ac:dyDescent="0.25">
      <c r="A430" s="18" t="s">
        <v>78</v>
      </c>
      <c r="B430" s="9" t="s">
        <v>309</v>
      </c>
      <c r="C430" s="12" t="s">
        <v>79</v>
      </c>
      <c r="D430" s="12"/>
      <c r="E430" s="11">
        <f t="shared" si="6"/>
        <v>93600</v>
      </c>
      <c r="G430" s="1"/>
    </row>
    <row r="431" spans="1:7" s="13" customFormat="1" ht="39.6" customHeight="1" x14ac:dyDescent="0.2">
      <c r="A431" s="18" t="s">
        <v>80</v>
      </c>
      <c r="B431" s="9" t="s">
        <v>309</v>
      </c>
      <c r="C431" s="12" t="s">
        <v>81</v>
      </c>
      <c r="D431" s="12"/>
      <c r="E431" s="11">
        <f t="shared" si="6"/>
        <v>93600</v>
      </c>
      <c r="F431" s="3"/>
      <c r="G431" s="1"/>
    </row>
    <row r="432" spans="1:7" s="13" customFormat="1" ht="14.55" customHeight="1" x14ac:dyDescent="0.2">
      <c r="A432" s="18" t="s">
        <v>332</v>
      </c>
      <c r="B432" s="9" t="s">
        <v>309</v>
      </c>
      <c r="C432" s="12" t="s">
        <v>83</v>
      </c>
      <c r="D432" s="12"/>
      <c r="E432" s="11">
        <f t="shared" si="6"/>
        <v>93600</v>
      </c>
      <c r="F432" s="3"/>
      <c r="G432" s="1"/>
    </row>
    <row r="433" spans="1:11" s="13" customFormat="1" ht="14.55" customHeight="1" x14ac:dyDescent="0.2">
      <c r="A433" s="18" t="s">
        <v>24</v>
      </c>
      <c r="B433" s="9" t="s">
        <v>309</v>
      </c>
      <c r="C433" s="12" t="s">
        <v>83</v>
      </c>
      <c r="D433" s="12">
        <v>200</v>
      </c>
      <c r="E433" s="11">
        <f t="shared" si="6"/>
        <v>93600</v>
      </c>
      <c r="F433" s="3"/>
      <c r="G433" s="1"/>
    </row>
    <row r="434" spans="1:11" s="13" customFormat="1" ht="24.6" customHeight="1" x14ac:dyDescent="0.2">
      <c r="A434" s="27" t="s">
        <v>25</v>
      </c>
      <c r="B434" s="15" t="s">
        <v>309</v>
      </c>
      <c r="C434" s="10" t="s">
        <v>83</v>
      </c>
      <c r="D434" s="10">
        <v>240</v>
      </c>
      <c r="E434" s="16">
        <v>93600</v>
      </c>
      <c r="F434" s="3"/>
      <c r="G434" s="1"/>
    </row>
    <row r="435" spans="1:11" s="13" customFormat="1" ht="31.2" customHeight="1" x14ac:dyDescent="0.2">
      <c r="A435" s="8" t="s">
        <v>333</v>
      </c>
      <c r="B435" s="9" t="s">
        <v>309</v>
      </c>
      <c r="C435" s="12" t="s">
        <v>334</v>
      </c>
      <c r="D435" s="12"/>
      <c r="E435" s="11">
        <f>E436</f>
        <v>15000</v>
      </c>
      <c r="F435" s="3"/>
      <c r="G435" s="1"/>
    </row>
    <row r="436" spans="1:11" s="13" customFormat="1" ht="13.5" customHeight="1" x14ac:dyDescent="0.2">
      <c r="A436" s="8" t="s">
        <v>72</v>
      </c>
      <c r="B436" s="9" t="s">
        <v>309</v>
      </c>
      <c r="C436" s="12" t="s">
        <v>335</v>
      </c>
      <c r="D436" s="12"/>
      <c r="E436" s="11">
        <f>E437</f>
        <v>15000</v>
      </c>
      <c r="F436" s="3"/>
      <c r="G436" s="1"/>
    </row>
    <row r="437" spans="1:11" s="13" customFormat="1" ht="13.5" customHeight="1" x14ac:dyDescent="0.2">
      <c r="A437" s="8" t="s">
        <v>90</v>
      </c>
      <c r="B437" s="9" t="s">
        <v>309</v>
      </c>
      <c r="C437" s="12" t="s">
        <v>336</v>
      </c>
      <c r="D437" s="10"/>
      <c r="E437" s="11">
        <f>E438</f>
        <v>15000</v>
      </c>
      <c r="F437" s="3"/>
      <c r="G437" s="1"/>
    </row>
    <row r="438" spans="1:11" ht="32.4" customHeight="1" x14ac:dyDescent="0.25">
      <c r="A438" s="8" t="s">
        <v>337</v>
      </c>
      <c r="B438" s="9" t="s">
        <v>309</v>
      </c>
      <c r="C438" s="12" t="s">
        <v>338</v>
      </c>
      <c r="D438" s="12"/>
      <c r="E438" s="11">
        <f>E439</f>
        <v>15000</v>
      </c>
      <c r="G438" s="1"/>
    </row>
    <row r="439" spans="1:11" s="13" customFormat="1" ht="19.8" customHeight="1" x14ac:dyDescent="0.2">
      <c r="A439" s="8" t="s">
        <v>24</v>
      </c>
      <c r="B439" s="9" t="s">
        <v>309</v>
      </c>
      <c r="C439" s="12" t="s">
        <v>338</v>
      </c>
      <c r="D439" s="12">
        <v>200</v>
      </c>
      <c r="E439" s="11">
        <f>E440</f>
        <v>15000</v>
      </c>
      <c r="F439" s="3"/>
      <c r="G439" s="1"/>
    </row>
    <row r="440" spans="1:11" ht="26.4" customHeight="1" x14ac:dyDescent="0.25">
      <c r="A440" s="14" t="s">
        <v>25</v>
      </c>
      <c r="B440" s="15" t="s">
        <v>309</v>
      </c>
      <c r="C440" s="10" t="s">
        <v>338</v>
      </c>
      <c r="D440" s="10">
        <v>240</v>
      </c>
      <c r="E440" s="16">
        <v>15000</v>
      </c>
      <c r="G440" s="1"/>
      <c r="H440" s="20"/>
      <c r="I440" s="21"/>
      <c r="J440" s="21"/>
      <c r="K440" s="22"/>
    </row>
    <row r="441" spans="1:11" s="13" customFormat="1" ht="22.8" customHeight="1" x14ac:dyDescent="0.2">
      <c r="A441" s="8" t="s">
        <v>201</v>
      </c>
      <c r="B441" s="9" t="s">
        <v>309</v>
      </c>
      <c r="C441" s="12" t="s">
        <v>202</v>
      </c>
      <c r="D441" s="12"/>
      <c r="E441" s="11">
        <f>E442</f>
        <v>12600</v>
      </c>
      <c r="F441" s="3"/>
      <c r="G441" s="1"/>
    </row>
    <row r="442" spans="1:11" ht="13.5" customHeight="1" x14ac:dyDescent="0.25">
      <c r="A442" s="8" t="s">
        <v>72</v>
      </c>
      <c r="B442" s="9" t="s">
        <v>309</v>
      </c>
      <c r="C442" s="12" t="s">
        <v>203</v>
      </c>
      <c r="D442" s="12"/>
      <c r="E442" s="11">
        <f>E443</f>
        <v>12600</v>
      </c>
      <c r="G442" s="1"/>
    </row>
    <row r="443" spans="1:11" ht="13.05" customHeight="1" x14ac:dyDescent="0.25">
      <c r="A443" s="8" t="s">
        <v>90</v>
      </c>
      <c r="B443" s="9" t="s">
        <v>309</v>
      </c>
      <c r="C443" s="12" t="s">
        <v>204</v>
      </c>
      <c r="D443" s="10"/>
      <c r="E443" s="11">
        <f>E444</f>
        <v>12600</v>
      </c>
      <c r="G443" s="1"/>
    </row>
    <row r="444" spans="1:11" ht="21" customHeight="1" x14ac:dyDescent="0.25">
      <c r="A444" s="56" t="s">
        <v>296</v>
      </c>
      <c r="B444" s="9" t="s">
        <v>309</v>
      </c>
      <c r="C444" s="12" t="s">
        <v>297</v>
      </c>
      <c r="D444" s="12"/>
      <c r="E444" s="11">
        <f>E445</f>
        <v>12600</v>
      </c>
      <c r="G444" s="1"/>
    </row>
    <row r="445" spans="1:11" s="13" customFormat="1" ht="22.2" customHeight="1" x14ac:dyDescent="0.2">
      <c r="A445" s="8" t="s">
        <v>24</v>
      </c>
      <c r="B445" s="9" t="s">
        <v>309</v>
      </c>
      <c r="C445" s="12" t="s">
        <v>297</v>
      </c>
      <c r="D445" s="12">
        <v>200</v>
      </c>
      <c r="E445" s="11">
        <f>E446</f>
        <v>12600</v>
      </c>
      <c r="F445" s="3"/>
      <c r="G445" s="1"/>
    </row>
    <row r="446" spans="1:11" ht="24" customHeight="1" x14ac:dyDescent="0.25">
      <c r="A446" s="14" t="s">
        <v>25</v>
      </c>
      <c r="B446" s="15" t="s">
        <v>309</v>
      </c>
      <c r="C446" s="10" t="s">
        <v>297</v>
      </c>
      <c r="D446" s="10">
        <v>240</v>
      </c>
      <c r="E446" s="16">
        <v>12600</v>
      </c>
      <c r="G446" s="1"/>
      <c r="H446" s="20"/>
      <c r="I446" s="21"/>
      <c r="J446" s="21"/>
      <c r="K446" s="22"/>
    </row>
    <row r="447" spans="1:11" s="13" customFormat="1" ht="22.2" customHeight="1" x14ac:dyDescent="0.2">
      <c r="A447" s="65" t="s">
        <v>94</v>
      </c>
      <c r="B447" s="66" t="s">
        <v>309</v>
      </c>
      <c r="C447" s="67" t="s">
        <v>95</v>
      </c>
      <c r="D447" s="67"/>
      <c r="E447" s="68">
        <f>E448</f>
        <v>11000</v>
      </c>
      <c r="F447" s="3"/>
      <c r="G447" s="1"/>
    </row>
    <row r="448" spans="1:11" ht="11.55" customHeight="1" x14ac:dyDescent="0.25">
      <c r="A448" s="8" t="s">
        <v>72</v>
      </c>
      <c r="B448" s="9" t="s">
        <v>309</v>
      </c>
      <c r="C448" s="12" t="s">
        <v>96</v>
      </c>
      <c r="D448" s="12"/>
      <c r="E448" s="11">
        <f>E449</f>
        <v>11000</v>
      </c>
      <c r="G448" s="1"/>
    </row>
    <row r="449" spans="1:11" ht="14.1" customHeight="1" x14ac:dyDescent="0.25">
      <c r="A449" s="8" t="s">
        <v>90</v>
      </c>
      <c r="B449" s="9" t="s">
        <v>309</v>
      </c>
      <c r="C449" s="12" t="s">
        <v>97</v>
      </c>
      <c r="D449" s="10"/>
      <c r="E449" s="11">
        <f>E450</f>
        <v>11000</v>
      </c>
      <c r="G449" s="1"/>
    </row>
    <row r="450" spans="1:11" s="13" customFormat="1" ht="22.5" customHeight="1" x14ac:dyDescent="0.2">
      <c r="A450" s="8" t="s">
        <v>98</v>
      </c>
      <c r="B450" s="9" t="s">
        <v>309</v>
      </c>
      <c r="C450" s="12" t="s">
        <v>99</v>
      </c>
      <c r="D450" s="12"/>
      <c r="E450" s="11">
        <f>E451</f>
        <v>11000</v>
      </c>
      <c r="F450" s="3"/>
      <c r="G450" s="1"/>
    </row>
    <row r="451" spans="1:11" s="13" customFormat="1" ht="22.8" customHeight="1" x14ac:dyDescent="0.2">
      <c r="A451" s="8" t="s">
        <v>24</v>
      </c>
      <c r="B451" s="9" t="s">
        <v>309</v>
      </c>
      <c r="C451" s="12" t="s">
        <v>99</v>
      </c>
      <c r="D451" s="12">
        <v>200</v>
      </c>
      <c r="E451" s="11">
        <f>E452</f>
        <v>11000</v>
      </c>
      <c r="F451" s="3"/>
      <c r="G451" s="1"/>
    </row>
    <row r="452" spans="1:11" ht="15.6" customHeight="1" x14ac:dyDescent="0.25">
      <c r="A452" s="14" t="s">
        <v>24</v>
      </c>
      <c r="B452" s="15" t="s">
        <v>309</v>
      </c>
      <c r="C452" s="10" t="s">
        <v>99</v>
      </c>
      <c r="D452" s="10">
        <v>240</v>
      </c>
      <c r="E452" s="16">
        <v>11000</v>
      </c>
      <c r="G452" s="1"/>
      <c r="H452" s="20"/>
      <c r="I452" s="21"/>
      <c r="J452" s="21"/>
      <c r="K452" s="22"/>
    </row>
    <row r="453" spans="1:11" ht="40.799999999999997" customHeight="1" x14ac:dyDescent="0.25">
      <c r="A453" s="8" t="s">
        <v>339</v>
      </c>
      <c r="B453" s="9" t="s">
        <v>309</v>
      </c>
      <c r="C453" s="12" t="s">
        <v>340</v>
      </c>
      <c r="D453" s="12"/>
      <c r="E453" s="11">
        <f>E454</f>
        <v>38436</v>
      </c>
      <c r="G453" s="1"/>
    </row>
    <row r="454" spans="1:11" ht="15" customHeight="1" x14ac:dyDescent="0.25">
      <c r="A454" s="8" t="s">
        <v>72</v>
      </c>
      <c r="B454" s="9" t="s">
        <v>309</v>
      </c>
      <c r="C454" s="12" t="s">
        <v>341</v>
      </c>
      <c r="D454" s="12"/>
      <c r="E454" s="11">
        <f>E455</f>
        <v>38436</v>
      </c>
      <c r="G454" s="1"/>
    </row>
    <row r="455" spans="1:11" s="13" customFormat="1" ht="13.95" customHeight="1" x14ac:dyDescent="0.2">
      <c r="A455" s="8" t="s">
        <v>90</v>
      </c>
      <c r="B455" s="9" t="s">
        <v>309</v>
      </c>
      <c r="C455" s="12" t="s">
        <v>342</v>
      </c>
      <c r="D455" s="10"/>
      <c r="E455" s="11">
        <f>E456</f>
        <v>38436</v>
      </c>
      <c r="F455" s="3"/>
      <c r="G455" s="1"/>
    </row>
    <row r="456" spans="1:11" s="13" customFormat="1" ht="38.4" customHeight="1" x14ac:dyDescent="0.2">
      <c r="A456" s="8" t="s">
        <v>343</v>
      </c>
      <c r="B456" s="9" t="s">
        <v>309</v>
      </c>
      <c r="C456" s="12" t="s">
        <v>344</v>
      </c>
      <c r="D456" s="12"/>
      <c r="E456" s="11">
        <f>E457</f>
        <v>38436</v>
      </c>
      <c r="F456" s="3"/>
      <c r="G456" s="1"/>
    </row>
    <row r="457" spans="1:11" s="13" customFormat="1" ht="31.2" customHeight="1" x14ac:dyDescent="0.2">
      <c r="A457" s="8" t="s">
        <v>15</v>
      </c>
      <c r="B457" s="9" t="s">
        <v>309</v>
      </c>
      <c r="C457" s="12" t="s">
        <v>344</v>
      </c>
      <c r="D457" s="12">
        <v>100</v>
      </c>
      <c r="E457" s="11">
        <f>E458</f>
        <v>38436</v>
      </c>
      <c r="F457" s="3"/>
      <c r="G457" s="1"/>
    </row>
    <row r="458" spans="1:11" ht="15" customHeight="1" x14ac:dyDescent="0.25">
      <c r="A458" s="14" t="s">
        <v>144</v>
      </c>
      <c r="B458" s="15" t="s">
        <v>309</v>
      </c>
      <c r="C458" s="10" t="s">
        <v>344</v>
      </c>
      <c r="D458" s="10">
        <v>110</v>
      </c>
      <c r="E458" s="16">
        <v>38436</v>
      </c>
      <c r="G458" s="1"/>
      <c r="H458" s="20"/>
      <c r="I458" s="21"/>
      <c r="J458" s="21"/>
      <c r="K458" s="22"/>
    </row>
    <row r="459" spans="1:11" s="13" customFormat="1" ht="34.799999999999997" customHeight="1" x14ac:dyDescent="0.2">
      <c r="A459" s="8" t="s">
        <v>345</v>
      </c>
      <c r="B459" s="9" t="s">
        <v>309</v>
      </c>
      <c r="C459" s="12" t="s">
        <v>346</v>
      </c>
      <c r="D459" s="10"/>
      <c r="E459" s="11">
        <f>E460</f>
        <v>227640</v>
      </c>
      <c r="F459" s="3"/>
      <c r="G459" s="1"/>
    </row>
    <row r="460" spans="1:11" s="13" customFormat="1" ht="12.6" customHeight="1" x14ac:dyDescent="0.2">
      <c r="A460" s="8" t="s">
        <v>72</v>
      </c>
      <c r="B460" s="9" t="s">
        <v>309</v>
      </c>
      <c r="C460" s="12" t="s">
        <v>347</v>
      </c>
      <c r="D460" s="12"/>
      <c r="E460" s="11">
        <f>E461</f>
        <v>227640</v>
      </c>
      <c r="F460" s="3"/>
      <c r="G460" s="1"/>
    </row>
    <row r="461" spans="1:11" s="13" customFormat="1" ht="13.5" customHeight="1" x14ac:dyDescent="0.2">
      <c r="A461" s="8" t="s">
        <v>90</v>
      </c>
      <c r="B461" s="9" t="s">
        <v>309</v>
      </c>
      <c r="C461" s="12" t="s">
        <v>348</v>
      </c>
      <c r="D461" s="10"/>
      <c r="E461" s="11">
        <f>E462</f>
        <v>227640</v>
      </c>
      <c r="F461" s="3"/>
      <c r="G461" s="1"/>
    </row>
    <row r="462" spans="1:11" s="13" customFormat="1" ht="15" customHeight="1" x14ac:dyDescent="0.2">
      <c r="A462" s="8" t="s">
        <v>349</v>
      </c>
      <c r="B462" s="9" t="s">
        <v>309</v>
      </c>
      <c r="C462" s="12" t="s">
        <v>350</v>
      </c>
      <c r="D462" s="12"/>
      <c r="E462" s="11">
        <f>E463+E466</f>
        <v>227640</v>
      </c>
      <c r="F462" s="3"/>
      <c r="G462" s="1"/>
    </row>
    <row r="463" spans="1:11" s="13" customFormat="1" ht="12" customHeight="1" x14ac:dyDescent="0.2">
      <c r="A463" s="8" t="s">
        <v>351</v>
      </c>
      <c r="B463" s="9" t="s">
        <v>309</v>
      </c>
      <c r="C463" s="12" t="s">
        <v>352</v>
      </c>
      <c r="D463" s="12"/>
      <c r="E463" s="11">
        <f>E464</f>
        <v>157311</v>
      </c>
      <c r="F463" s="3"/>
      <c r="G463" s="1"/>
    </row>
    <row r="464" spans="1:11" ht="31.2" customHeight="1" x14ac:dyDescent="0.25">
      <c r="A464" s="8" t="s">
        <v>15</v>
      </c>
      <c r="B464" s="9" t="s">
        <v>309</v>
      </c>
      <c r="C464" s="12" t="s">
        <v>352</v>
      </c>
      <c r="D464" s="12">
        <v>100</v>
      </c>
      <c r="E464" s="11">
        <f>E465</f>
        <v>157311</v>
      </c>
      <c r="G464" s="1"/>
      <c r="H464" s="20"/>
      <c r="I464" s="21"/>
      <c r="J464" s="21"/>
      <c r="K464" s="22"/>
    </row>
    <row r="465" spans="1:7" s="13" customFormat="1" ht="12" customHeight="1" x14ac:dyDescent="0.2">
      <c r="A465" s="14" t="s">
        <v>144</v>
      </c>
      <c r="B465" s="15" t="s">
        <v>309</v>
      </c>
      <c r="C465" s="10" t="s">
        <v>352</v>
      </c>
      <c r="D465" s="10">
        <v>110</v>
      </c>
      <c r="E465" s="16">
        <v>157311</v>
      </c>
      <c r="F465" s="3"/>
      <c r="G465" s="1"/>
    </row>
    <row r="466" spans="1:7" ht="13.5" customHeight="1" x14ac:dyDescent="0.25">
      <c r="A466" s="8" t="s">
        <v>353</v>
      </c>
      <c r="B466" s="9" t="s">
        <v>309</v>
      </c>
      <c r="C466" s="12" t="s">
        <v>354</v>
      </c>
      <c r="D466" s="12"/>
      <c r="E466" s="11">
        <f>E467</f>
        <v>70329</v>
      </c>
      <c r="G466" s="1"/>
    </row>
    <row r="467" spans="1:7" s="13" customFormat="1" ht="25.8" customHeight="1" x14ac:dyDescent="0.2">
      <c r="A467" s="8" t="s">
        <v>24</v>
      </c>
      <c r="B467" s="9" t="s">
        <v>309</v>
      </c>
      <c r="C467" s="12" t="s">
        <v>354</v>
      </c>
      <c r="D467" s="12">
        <v>200</v>
      </c>
      <c r="E467" s="11">
        <f>E468</f>
        <v>70329</v>
      </c>
      <c r="F467" s="3"/>
      <c r="G467" s="1"/>
    </row>
    <row r="468" spans="1:7" ht="18.600000000000001" customHeight="1" x14ac:dyDescent="0.25">
      <c r="A468" s="14" t="s">
        <v>24</v>
      </c>
      <c r="B468" s="15" t="s">
        <v>309</v>
      </c>
      <c r="C468" s="10" t="s">
        <v>354</v>
      </c>
      <c r="D468" s="10">
        <v>240</v>
      </c>
      <c r="E468" s="16">
        <v>70329</v>
      </c>
      <c r="G468" s="1"/>
    </row>
    <row r="469" spans="1:7" ht="31.8" customHeight="1" x14ac:dyDescent="0.25">
      <c r="A469" s="44" t="s">
        <v>489</v>
      </c>
      <c r="B469" s="45" t="s">
        <v>309</v>
      </c>
      <c r="C469" s="23" t="s">
        <v>484</v>
      </c>
      <c r="D469" s="23"/>
      <c r="E469" s="46">
        <f>E470</f>
        <v>188500</v>
      </c>
      <c r="G469" s="1"/>
    </row>
    <row r="470" spans="1:7" x14ac:dyDescent="0.25">
      <c r="A470" s="44" t="s">
        <v>72</v>
      </c>
      <c r="B470" s="45" t="s">
        <v>309</v>
      </c>
      <c r="C470" s="23" t="s">
        <v>485</v>
      </c>
      <c r="D470" s="23"/>
      <c r="E470" s="46">
        <f>E471</f>
        <v>188500</v>
      </c>
      <c r="G470" s="1"/>
    </row>
    <row r="471" spans="1:7" x14ac:dyDescent="0.25">
      <c r="A471" s="44" t="s">
        <v>90</v>
      </c>
      <c r="B471" s="45" t="s">
        <v>309</v>
      </c>
      <c r="C471" s="23" t="s">
        <v>486</v>
      </c>
      <c r="D471" s="23"/>
      <c r="E471" s="46">
        <f>E472</f>
        <v>188500</v>
      </c>
      <c r="G471" s="1"/>
    </row>
    <row r="472" spans="1:7" ht="24.6" customHeight="1" x14ac:dyDescent="0.25">
      <c r="A472" s="44" t="s">
        <v>490</v>
      </c>
      <c r="B472" s="45" t="s">
        <v>309</v>
      </c>
      <c r="C472" s="23" t="s">
        <v>487</v>
      </c>
      <c r="D472" s="23"/>
      <c r="E472" s="46">
        <f>E473+E476</f>
        <v>188500</v>
      </c>
      <c r="G472" s="1"/>
    </row>
    <row r="473" spans="1:7" x14ac:dyDescent="0.25">
      <c r="A473" s="44" t="s">
        <v>491</v>
      </c>
      <c r="B473" s="45" t="s">
        <v>309</v>
      </c>
      <c r="C473" s="23" t="s">
        <v>488</v>
      </c>
      <c r="D473" s="23"/>
      <c r="E473" s="46">
        <f>E474</f>
        <v>118000</v>
      </c>
      <c r="G473" s="1"/>
    </row>
    <row r="474" spans="1:7" ht="19.2" customHeight="1" x14ac:dyDescent="0.25">
      <c r="A474" s="8" t="s">
        <v>24</v>
      </c>
      <c r="B474" s="45" t="s">
        <v>309</v>
      </c>
      <c r="C474" s="23" t="s">
        <v>488</v>
      </c>
      <c r="D474" s="23">
        <v>200</v>
      </c>
      <c r="E474" s="46">
        <f>E475</f>
        <v>118000</v>
      </c>
      <c r="G474" s="1"/>
    </row>
    <row r="475" spans="1:7" x14ac:dyDescent="0.25">
      <c r="A475" s="14" t="s">
        <v>24</v>
      </c>
      <c r="B475" s="15" t="s">
        <v>309</v>
      </c>
      <c r="C475" s="10" t="s">
        <v>488</v>
      </c>
      <c r="D475" s="10">
        <v>240</v>
      </c>
      <c r="E475" s="16">
        <v>118000</v>
      </c>
      <c r="G475" s="1"/>
    </row>
    <row r="476" spans="1:7" ht="31.2" x14ac:dyDescent="0.25">
      <c r="A476" s="44" t="s">
        <v>495</v>
      </c>
      <c r="B476" s="45" t="s">
        <v>309</v>
      </c>
      <c r="C476" s="23" t="s">
        <v>493</v>
      </c>
      <c r="D476" s="23"/>
      <c r="E476" s="46">
        <f>E477</f>
        <v>70500</v>
      </c>
      <c r="G476" s="1"/>
    </row>
    <row r="477" spans="1:7" ht="21.6" customHeight="1" x14ac:dyDescent="0.25">
      <c r="A477" s="8" t="s">
        <v>24</v>
      </c>
      <c r="B477" s="45" t="s">
        <v>309</v>
      </c>
      <c r="C477" s="23" t="s">
        <v>493</v>
      </c>
      <c r="D477" s="23">
        <v>200</v>
      </c>
      <c r="E477" s="46">
        <f>E478</f>
        <v>70500</v>
      </c>
      <c r="G477" s="1"/>
    </row>
    <row r="478" spans="1:7" ht="18" customHeight="1" x14ac:dyDescent="0.25">
      <c r="A478" s="14" t="s">
        <v>24</v>
      </c>
      <c r="B478" s="15" t="s">
        <v>309</v>
      </c>
      <c r="C478" s="10" t="s">
        <v>493</v>
      </c>
      <c r="D478" s="10">
        <v>240</v>
      </c>
      <c r="E478" s="16">
        <v>70500</v>
      </c>
      <c r="G478" s="1"/>
    </row>
    <row r="479" spans="1:7" x14ac:dyDescent="0.25">
      <c r="A479" s="8" t="s">
        <v>355</v>
      </c>
      <c r="B479" s="9" t="s">
        <v>309</v>
      </c>
      <c r="C479" s="12" t="s">
        <v>356</v>
      </c>
      <c r="D479" s="12"/>
      <c r="E479" s="11">
        <f>E480</f>
        <v>1325661</v>
      </c>
      <c r="G479" s="1"/>
    </row>
    <row r="480" spans="1:7" x14ac:dyDescent="0.25">
      <c r="A480" s="8" t="s">
        <v>72</v>
      </c>
      <c r="B480" s="9" t="s">
        <v>309</v>
      </c>
      <c r="C480" s="12" t="s">
        <v>357</v>
      </c>
      <c r="D480" s="12"/>
      <c r="E480" s="11">
        <f>E481</f>
        <v>1325661</v>
      </c>
      <c r="G480" s="1"/>
    </row>
    <row r="481" spans="1:11" ht="15" customHeight="1" x14ac:dyDescent="0.25">
      <c r="A481" s="8" t="s">
        <v>90</v>
      </c>
      <c r="B481" s="9" t="s">
        <v>309</v>
      </c>
      <c r="C481" s="12" t="s">
        <v>358</v>
      </c>
      <c r="D481" s="10"/>
      <c r="E481" s="11">
        <f>E482</f>
        <v>1325661</v>
      </c>
      <c r="G481" s="1"/>
    </row>
    <row r="482" spans="1:11" s="13" customFormat="1" ht="10.199999999999999" x14ac:dyDescent="0.2">
      <c r="A482" s="8" t="s">
        <v>349</v>
      </c>
      <c r="B482" s="9" t="s">
        <v>309</v>
      </c>
      <c r="C482" s="12" t="s">
        <v>359</v>
      </c>
      <c r="D482" s="12"/>
      <c r="E482" s="11">
        <f>E483</f>
        <v>1325661</v>
      </c>
      <c r="F482" s="3"/>
      <c r="G482" s="1"/>
    </row>
    <row r="483" spans="1:11" s="13" customFormat="1" ht="12" customHeight="1" x14ac:dyDescent="0.2">
      <c r="A483" s="8" t="s">
        <v>360</v>
      </c>
      <c r="B483" s="9" t="s">
        <v>309</v>
      </c>
      <c r="C483" s="12" t="s">
        <v>361</v>
      </c>
      <c r="D483" s="12"/>
      <c r="E483" s="11">
        <f>E487+E484</f>
        <v>1325661</v>
      </c>
      <c r="F483" s="3"/>
      <c r="G483" s="1"/>
    </row>
    <row r="484" spans="1:11" ht="15" customHeight="1" x14ac:dyDescent="0.25">
      <c r="A484" s="8" t="s">
        <v>304</v>
      </c>
      <c r="B484" s="9" t="s">
        <v>309</v>
      </c>
      <c r="C484" s="12" t="s">
        <v>362</v>
      </c>
      <c r="D484" s="12"/>
      <c r="E484" s="11">
        <f>E485</f>
        <v>284245</v>
      </c>
      <c r="G484" s="1"/>
      <c r="H484" s="20"/>
      <c r="I484" s="21"/>
      <c r="J484" s="21"/>
      <c r="K484" s="22"/>
    </row>
    <row r="485" spans="1:11" s="13" customFormat="1" ht="25.8" customHeight="1" x14ac:dyDescent="0.2">
      <c r="A485" s="8" t="s">
        <v>24</v>
      </c>
      <c r="B485" s="9" t="s">
        <v>309</v>
      </c>
      <c r="C485" s="12" t="s">
        <v>362</v>
      </c>
      <c r="D485" s="12">
        <v>200</v>
      </c>
      <c r="E485" s="11">
        <f>E486</f>
        <v>284245</v>
      </c>
      <c r="F485" s="3"/>
      <c r="G485" s="1"/>
    </row>
    <row r="486" spans="1:11" ht="21" x14ac:dyDescent="0.25">
      <c r="A486" s="14" t="s">
        <v>25</v>
      </c>
      <c r="B486" s="15" t="s">
        <v>309</v>
      </c>
      <c r="C486" s="10" t="s">
        <v>362</v>
      </c>
      <c r="D486" s="10">
        <v>240</v>
      </c>
      <c r="E486" s="16">
        <v>284245</v>
      </c>
      <c r="G486" s="1"/>
    </row>
    <row r="487" spans="1:11" x14ac:dyDescent="0.25">
      <c r="A487" s="8" t="s">
        <v>306</v>
      </c>
      <c r="B487" s="9" t="s">
        <v>309</v>
      </c>
      <c r="C487" s="12" t="s">
        <v>363</v>
      </c>
      <c r="D487" s="12"/>
      <c r="E487" s="11">
        <f>E488</f>
        <v>1041416</v>
      </c>
      <c r="G487" s="1"/>
    </row>
    <row r="488" spans="1:11" ht="19.2" customHeight="1" x14ac:dyDescent="0.25">
      <c r="A488" s="8" t="s">
        <v>24</v>
      </c>
      <c r="B488" s="9" t="s">
        <v>309</v>
      </c>
      <c r="C488" s="12" t="s">
        <v>363</v>
      </c>
      <c r="D488" s="12">
        <v>200</v>
      </c>
      <c r="E488" s="11">
        <f>E489</f>
        <v>1041416</v>
      </c>
      <c r="G488" s="1"/>
    </row>
    <row r="489" spans="1:11" ht="21" x14ac:dyDescent="0.25">
      <c r="A489" s="14" t="s">
        <v>25</v>
      </c>
      <c r="B489" s="15" t="s">
        <v>309</v>
      </c>
      <c r="C489" s="10" t="s">
        <v>363</v>
      </c>
      <c r="D489" s="10">
        <v>240</v>
      </c>
      <c r="E489" s="16">
        <v>1041416</v>
      </c>
      <c r="G489" s="1"/>
    </row>
    <row r="490" spans="1:11" s="13" customFormat="1" ht="14.25" customHeight="1" x14ac:dyDescent="0.2">
      <c r="A490" s="8" t="s">
        <v>46</v>
      </c>
      <c r="B490" s="9" t="s">
        <v>309</v>
      </c>
      <c r="C490" s="12" t="s">
        <v>47</v>
      </c>
      <c r="D490" s="12"/>
      <c r="E490" s="11">
        <f>E491+E496</f>
        <v>4600</v>
      </c>
      <c r="F490" s="3"/>
      <c r="G490" s="1"/>
    </row>
    <row r="491" spans="1:11" ht="14.1" customHeight="1" x14ac:dyDescent="0.25">
      <c r="A491" s="8" t="s">
        <v>134</v>
      </c>
      <c r="B491" s="9" t="s">
        <v>309</v>
      </c>
      <c r="C491" s="12" t="s">
        <v>364</v>
      </c>
      <c r="D491" s="12"/>
      <c r="E491" s="11">
        <f>E492</f>
        <v>4000</v>
      </c>
      <c r="G491" s="1"/>
    </row>
    <row r="492" spans="1:11" ht="21" x14ac:dyDescent="0.25">
      <c r="A492" s="8" t="s">
        <v>365</v>
      </c>
      <c r="B492" s="9" t="s">
        <v>309</v>
      </c>
      <c r="C492" s="12" t="s">
        <v>366</v>
      </c>
      <c r="D492" s="12"/>
      <c r="E492" s="11">
        <f>E493</f>
        <v>4000</v>
      </c>
      <c r="G492" s="1"/>
    </row>
    <row r="493" spans="1:11" x14ac:dyDescent="0.25">
      <c r="A493" s="8" t="s">
        <v>367</v>
      </c>
      <c r="B493" s="9" t="s">
        <v>309</v>
      </c>
      <c r="C493" s="12" t="s">
        <v>368</v>
      </c>
      <c r="D493" s="12"/>
      <c r="E493" s="11">
        <f>E494</f>
        <v>4000</v>
      </c>
      <c r="G493" s="1"/>
    </row>
    <row r="494" spans="1:11" x14ac:dyDescent="0.25">
      <c r="A494" s="18" t="s">
        <v>24</v>
      </c>
      <c r="B494" s="9" t="s">
        <v>309</v>
      </c>
      <c r="C494" s="12" t="s">
        <v>368</v>
      </c>
      <c r="D494" s="12">
        <v>200</v>
      </c>
      <c r="E494" s="11">
        <f>E495</f>
        <v>4000</v>
      </c>
      <c r="G494" s="1"/>
    </row>
    <row r="495" spans="1:11" ht="20.399999999999999" x14ac:dyDescent="0.25">
      <c r="A495" s="27" t="s">
        <v>25</v>
      </c>
      <c r="B495" s="15" t="s">
        <v>309</v>
      </c>
      <c r="C495" s="10" t="s">
        <v>368</v>
      </c>
      <c r="D495" s="10">
        <v>240</v>
      </c>
      <c r="E495" s="16">
        <v>4000</v>
      </c>
      <c r="G495" s="1"/>
    </row>
    <row r="496" spans="1:11" ht="20.399999999999999" x14ac:dyDescent="0.25">
      <c r="A496" s="81" t="s">
        <v>518</v>
      </c>
      <c r="B496" s="45" t="s">
        <v>309</v>
      </c>
      <c r="C496" s="23" t="s">
        <v>516</v>
      </c>
      <c r="D496" s="23"/>
      <c r="E496" s="46">
        <f>E497</f>
        <v>600</v>
      </c>
      <c r="G496" s="1"/>
    </row>
    <row r="497" spans="1:7" ht="30.6" customHeight="1" x14ac:dyDescent="0.25">
      <c r="A497" s="81" t="s">
        <v>519</v>
      </c>
      <c r="B497" s="45" t="s">
        <v>309</v>
      </c>
      <c r="C497" s="23" t="s">
        <v>517</v>
      </c>
      <c r="D497" s="23"/>
      <c r="E497" s="46">
        <f>E498</f>
        <v>600</v>
      </c>
      <c r="G497" s="1"/>
    </row>
    <row r="498" spans="1:7" x14ac:dyDescent="0.25">
      <c r="A498" s="8" t="s">
        <v>26</v>
      </c>
      <c r="B498" s="45" t="s">
        <v>309</v>
      </c>
      <c r="C498" s="23" t="s">
        <v>517</v>
      </c>
      <c r="D498" s="23">
        <v>800</v>
      </c>
      <c r="E498" s="46">
        <f>E499</f>
        <v>600</v>
      </c>
      <c r="G498" s="1"/>
    </row>
    <row r="499" spans="1:7" x14ac:dyDescent="0.25">
      <c r="A499" s="14" t="s">
        <v>27</v>
      </c>
      <c r="B499" s="15" t="s">
        <v>309</v>
      </c>
      <c r="C499" s="10" t="s">
        <v>517</v>
      </c>
      <c r="D499" s="10">
        <v>850</v>
      </c>
      <c r="E499" s="16">
        <v>600</v>
      </c>
      <c r="G499" s="1"/>
    </row>
    <row r="500" spans="1:7" x14ac:dyDescent="0.25">
      <c r="A500" s="8" t="s">
        <v>369</v>
      </c>
      <c r="B500" s="9" t="s">
        <v>370</v>
      </c>
      <c r="C500" s="12"/>
      <c r="D500" s="12"/>
      <c r="E500" s="11">
        <f>E501+E511</f>
        <v>2925025</v>
      </c>
      <c r="G500" s="1"/>
    </row>
    <row r="501" spans="1:7" ht="21" x14ac:dyDescent="0.25">
      <c r="A501" s="8" t="s">
        <v>371</v>
      </c>
      <c r="B501" s="9" t="s">
        <v>370</v>
      </c>
      <c r="C501" s="12" t="s">
        <v>372</v>
      </c>
      <c r="D501" s="12"/>
      <c r="E501" s="11">
        <f>E502</f>
        <v>2918325</v>
      </c>
      <c r="G501" s="1"/>
    </row>
    <row r="502" spans="1:7" ht="21" x14ac:dyDescent="0.25">
      <c r="A502" s="8" t="s">
        <v>373</v>
      </c>
      <c r="B502" s="9" t="s">
        <v>370</v>
      </c>
      <c r="C502" s="12" t="s">
        <v>374</v>
      </c>
      <c r="D502" s="12"/>
      <c r="E502" s="11">
        <f>E503</f>
        <v>2918325</v>
      </c>
      <c r="G502" s="1"/>
    </row>
    <row r="503" spans="1:7" s="13" customFormat="1" ht="10.199999999999999" x14ac:dyDescent="0.2">
      <c r="A503" s="8" t="s">
        <v>72</v>
      </c>
      <c r="B503" s="9" t="s">
        <v>370</v>
      </c>
      <c r="C503" s="12" t="s">
        <v>375</v>
      </c>
      <c r="D503" s="12"/>
      <c r="E503" s="11">
        <f>E504</f>
        <v>2918325</v>
      </c>
      <c r="F503" s="3"/>
      <c r="G503" s="1"/>
    </row>
    <row r="504" spans="1:7" s="13" customFormat="1" ht="24.6" customHeight="1" x14ac:dyDescent="0.2">
      <c r="A504" s="8" t="s">
        <v>376</v>
      </c>
      <c r="B504" s="9" t="s">
        <v>370</v>
      </c>
      <c r="C504" s="12" t="s">
        <v>377</v>
      </c>
      <c r="D504" s="12"/>
      <c r="E504" s="11">
        <f>E505+E507+E509</f>
        <v>2918325</v>
      </c>
      <c r="F504" s="3"/>
      <c r="G504" s="1"/>
    </row>
    <row r="505" spans="1:7" ht="32.4" customHeight="1" x14ac:dyDescent="0.25">
      <c r="A505" s="8" t="s">
        <v>15</v>
      </c>
      <c r="B505" s="9" t="s">
        <v>370</v>
      </c>
      <c r="C505" s="12" t="s">
        <v>377</v>
      </c>
      <c r="D505" s="12">
        <v>100</v>
      </c>
      <c r="E505" s="11">
        <f>E506</f>
        <v>2596900</v>
      </c>
      <c r="G505" s="1"/>
    </row>
    <row r="506" spans="1:7" s="13" customFormat="1" ht="12" customHeight="1" x14ac:dyDescent="0.2">
      <c r="A506" s="14" t="s">
        <v>144</v>
      </c>
      <c r="B506" s="15" t="s">
        <v>370</v>
      </c>
      <c r="C506" s="10" t="s">
        <v>377</v>
      </c>
      <c r="D506" s="10">
        <v>110</v>
      </c>
      <c r="E506" s="16">
        <v>2596900</v>
      </c>
      <c r="F506" s="3"/>
      <c r="G506" s="1"/>
    </row>
    <row r="507" spans="1:7" ht="27" customHeight="1" x14ac:dyDescent="0.25">
      <c r="A507" s="8" t="s">
        <v>24</v>
      </c>
      <c r="B507" s="9" t="s">
        <v>370</v>
      </c>
      <c r="C507" s="12" t="s">
        <v>377</v>
      </c>
      <c r="D507" s="12">
        <v>200</v>
      </c>
      <c r="E507" s="11">
        <f>E508</f>
        <v>255000</v>
      </c>
      <c r="G507" s="1"/>
    </row>
    <row r="508" spans="1:7" s="13" customFormat="1" ht="24" customHeight="1" x14ac:dyDescent="0.2">
      <c r="A508" s="14" t="s">
        <v>25</v>
      </c>
      <c r="B508" s="15" t="s">
        <v>370</v>
      </c>
      <c r="C508" s="10" t="s">
        <v>377</v>
      </c>
      <c r="D508" s="10">
        <v>240</v>
      </c>
      <c r="E508" s="16">
        <v>255000</v>
      </c>
      <c r="F508" s="3"/>
      <c r="G508" s="1"/>
    </row>
    <row r="509" spans="1:7" x14ac:dyDescent="0.25">
      <c r="A509" s="8" t="s">
        <v>26</v>
      </c>
      <c r="B509" s="9" t="s">
        <v>370</v>
      </c>
      <c r="C509" s="12" t="s">
        <v>377</v>
      </c>
      <c r="D509" s="12">
        <v>800</v>
      </c>
      <c r="E509" s="11">
        <f>E510</f>
        <v>66425</v>
      </c>
      <c r="G509" s="1"/>
    </row>
    <row r="510" spans="1:7" ht="13.5" customHeight="1" x14ac:dyDescent="0.25">
      <c r="A510" s="14" t="s">
        <v>27</v>
      </c>
      <c r="B510" s="15" t="s">
        <v>370</v>
      </c>
      <c r="C510" s="10" t="s">
        <v>377</v>
      </c>
      <c r="D510" s="10">
        <v>850</v>
      </c>
      <c r="E510" s="16">
        <v>66425</v>
      </c>
      <c r="G510" s="1"/>
    </row>
    <row r="511" spans="1:7" s="13" customFormat="1" ht="31.8" customHeight="1" x14ac:dyDescent="0.2">
      <c r="A511" s="8" t="s">
        <v>345</v>
      </c>
      <c r="B511" s="9" t="s">
        <v>370</v>
      </c>
      <c r="C511" s="12" t="s">
        <v>346</v>
      </c>
      <c r="D511" s="12"/>
      <c r="E511" s="11">
        <f t="shared" ref="E511:E516" si="7">E512</f>
        <v>6700</v>
      </c>
      <c r="F511" s="3"/>
      <c r="G511" s="1"/>
    </row>
    <row r="512" spans="1:7" x14ac:dyDescent="0.25">
      <c r="A512" s="8" t="s">
        <v>72</v>
      </c>
      <c r="B512" s="9" t="s">
        <v>370</v>
      </c>
      <c r="C512" s="12" t="s">
        <v>347</v>
      </c>
      <c r="D512" s="12"/>
      <c r="E512" s="11">
        <f t="shared" si="7"/>
        <v>6700</v>
      </c>
      <c r="G512" s="1"/>
    </row>
    <row r="513" spans="1:11" ht="15" customHeight="1" x14ac:dyDescent="0.25">
      <c r="A513" s="8" t="s">
        <v>90</v>
      </c>
      <c r="B513" s="9" t="s">
        <v>370</v>
      </c>
      <c r="C513" s="12" t="s">
        <v>348</v>
      </c>
      <c r="D513" s="10"/>
      <c r="E513" s="11">
        <f t="shared" si="7"/>
        <v>6700</v>
      </c>
      <c r="G513" s="1"/>
    </row>
    <row r="514" spans="1:11" ht="20.100000000000001" customHeight="1" x14ac:dyDescent="0.25">
      <c r="A514" s="8" t="s">
        <v>349</v>
      </c>
      <c r="B514" s="9" t="s">
        <v>370</v>
      </c>
      <c r="C514" s="12" t="s">
        <v>350</v>
      </c>
      <c r="D514" s="12"/>
      <c r="E514" s="11">
        <f t="shared" si="7"/>
        <v>6700</v>
      </c>
      <c r="G514" s="1"/>
    </row>
    <row r="515" spans="1:11" s="13" customFormat="1" ht="12" customHeight="1" x14ac:dyDescent="0.2">
      <c r="A515" s="8" t="s">
        <v>353</v>
      </c>
      <c r="B515" s="9" t="s">
        <v>370</v>
      </c>
      <c r="C515" s="12" t="s">
        <v>354</v>
      </c>
      <c r="D515" s="12"/>
      <c r="E515" s="11">
        <f t="shared" si="7"/>
        <v>6700</v>
      </c>
      <c r="F515" s="3"/>
      <c r="G515" s="1"/>
    </row>
    <row r="516" spans="1:11" ht="22.2" customHeight="1" x14ac:dyDescent="0.25">
      <c r="A516" s="8" t="s">
        <v>24</v>
      </c>
      <c r="B516" s="9" t="s">
        <v>370</v>
      </c>
      <c r="C516" s="12" t="s">
        <v>354</v>
      </c>
      <c r="D516" s="12">
        <v>200</v>
      </c>
      <c r="E516" s="11">
        <f t="shared" si="7"/>
        <v>6700</v>
      </c>
      <c r="G516" s="1"/>
      <c r="H516" s="20"/>
      <c r="I516" s="21"/>
      <c r="J516" s="21"/>
      <c r="K516" s="22"/>
    </row>
    <row r="517" spans="1:11" s="13" customFormat="1" ht="21.6" customHeight="1" x14ac:dyDescent="0.2">
      <c r="A517" s="14" t="s">
        <v>25</v>
      </c>
      <c r="B517" s="15" t="s">
        <v>370</v>
      </c>
      <c r="C517" s="10" t="s">
        <v>354</v>
      </c>
      <c r="D517" s="10">
        <v>240</v>
      </c>
      <c r="E517" s="16">
        <v>6700</v>
      </c>
      <c r="F517" s="3"/>
      <c r="G517" s="1"/>
    </row>
    <row r="518" spans="1:11" ht="15" customHeight="1" x14ac:dyDescent="0.25">
      <c r="A518" s="8" t="s">
        <v>378</v>
      </c>
      <c r="B518" s="9" t="s">
        <v>379</v>
      </c>
      <c r="C518" s="12"/>
      <c r="D518" s="12"/>
      <c r="E518" s="11">
        <f>E525+E531+E537+E519+E544+E551</f>
        <v>1053990</v>
      </c>
      <c r="G518" s="1"/>
    </row>
    <row r="519" spans="1:11" ht="32.4" customHeight="1" x14ac:dyDescent="0.25">
      <c r="A519" s="8" t="s">
        <v>333</v>
      </c>
      <c r="B519" s="9" t="s">
        <v>379</v>
      </c>
      <c r="C519" s="12" t="s">
        <v>334</v>
      </c>
      <c r="D519" s="12"/>
      <c r="E519" s="11">
        <f>E520</f>
        <v>8000</v>
      </c>
      <c r="G519" s="1"/>
    </row>
    <row r="520" spans="1:11" ht="20.399999999999999" customHeight="1" x14ac:dyDescent="0.25">
      <c r="A520" s="8" t="s">
        <v>72</v>
      </c>
      <c r="B520" s="9" t="s">
        <v>379</v>
      </c>
      <c r="C520" s="12" t="s">
        <v>335</v>
      </c>
      <c r="D520" s="12"/>
      <c r="E520" s="11">
        <f>E521</f>
        <v>8000</v>
      </c>
      <c r="G520" s="1"/>
    </row>
    <row r="521" spans="1:11" ht="13.5" customHeight="1" x14ac:dyDescent="0.25">
      <c r="A521" s="8" t="s">
        <v>90</v>
      </c>
      <c r="B521" s="9" t="s">
        <v>309</v>
      </c>
      <c r="C521" s="12" t="s">
        <v>336</v>
      </c>
      <c r="D521" s="10"/>
      <c r="E521" s="11">
        <f>E522</f>
        <v>8000</v>
      </c>
      <c r="G521" s="1"/>
    </row>
    <row r="522" spans="1:11" ht="33.75" customHeight="1" x14ac:dyDescent="0.25">
      <c r="A522" s="8" t="s">
        <v>337</v>
      </c>
      <c r="B522" s="9" t="s">
        <v>379</v>
      </c>
      <c r="C522" s="12" t="s">
        <v>338</v>
      </c>
      <c r="D522" s="12"/>
      <c r="E522" s="11">
        <f>E523</f>
        <v>8000</v>
      </c>
      <c r="G522" s="1"/>
    </row>
    <row r="523" spans="1:11" s="13" customFormat="1" ht="23.4" customHeight="1" x14ac:dyDescent="0.2">
      <c r="A523" s="8" t="s">
        <v>380</v>
      </c>
      <c r="B523" s="9" t="s">
        <v>379</v>
      </c>
      <c r="C523" s="12" t="s">
        <v>338</v>
      </c>
      <c r="D523" s="12">
        <v>600</v>
      </c>
      <c r="E523" s="11">
        <f>E524</f>
        <v>8000</v>
      </c>
      <c r="F523" s="3"/>
      <c r="G523" s="1"/>
    </row>
    <row r="524" spans="1:11" ht="15" customHeight="1" x14ac:dyDescent="0.25">
      <c r="A524" s="14" t="s">
        <v>381</v>
      </c>
      <c r="B524" s="15" t="s">
        <v>379</v>
      </c>
      <c r="C524" s="10" t="s">
        <v>338</v>
      </c>
      <c r="D524" s="10">
        <v>610</v>
      </c>
      <c r="E524" s="16">
        <v>8000</v>
      </c>
      <c r="G524" s="1"/>
      <c r="H524" s="20"/>
      <c r="I524" s="21"/>
      <c r="J524" s="21"/>
      <c r="K524" s="22"/>
    </row>
    <row r="525" spans="1:11" s="13" customFormat="1" ht="21.6" customHeight="1" x14ac:dyDescent="0.2">
      <c r="A525" s="8" t="s">
        <v>94</v>
      </c>
      <c r="B525" s="9" t="s">
        <v>379</v>
      </c>
      <c r="C525" s="12" t="s">
        <v>95</v>
      </c>
      <c r="D525" s="12"/>
      <c r="E525" s="11">
        <f>E526</f>
        <v>27500</v>
      </c>
      <c r="F525" s="3"/>
      <c r="G525" s="1"/>
    </row>
    <row r="526" spans="1:11" ht="16.2" customHeight="1" x14ac:dyDescent="0.25">
      <c r="A526" s="8" t="s">
        <v>72</v>
      </c>
      <c r="B526" s="9" t="s">
        <v>379</v>
      </c>
      <c r="C526" s="12" t="s">
        <v>96</v>
      </c>
      <c r="D526" s="12"/>
      <c r="E526" s="11">
        <f>E527</f>
        <v>27500</v>
      </c>
      <c r="G526" s="1"/>
    </row>
    <row r="527" spans="1:11" x14ac:dyDescent="0.25">
      <c r="A527" s="8" t="s">
        <v>90</v>
      </c>
      <c r="B527" s="9" t="s">
        <v>379</v>
      </c>
      <c r="C527" s="12" t="s">
        <v>97</v>
      </c>
      <c r="D527" s="10"/>
      <c r="E527" s="11">
        <f>E528</f>
        <v>27500</v>
      </c>
      <c r="G527" s="1"/>
    </row>
    <row r="528" spans="1:11" ht="23.25" customHeight="1" x14ac:dyDescent="0.25">
      <c r="A528" s="8" t="s">
        <v>382</v>
      </c>
      <c r="B528" s="9" t="s">
        <v>379</v>
      </c>
      <c r="C528" s="12" t="s">
        <v>99</v>
      </c>
      <c r="D528" s="12"/>
      <c r="E528" s="11">
        <f>E529</f>
        <v>27500</v>
      </c>
      <c r="G528" s="1"/>
    </row>
    <row r="529" spans="1:11" s="13" customFormat="1" ht="24.6" customHeight="1" x14ac:dyDescent="0.2">
      <c r="A529" s="8" t="s">
        <v>380</v>
      </c>
      <c r="B529" s="9" t="s">
        <v>379</v>
      </c>
      <c r="C529" s="12" t="s">
        <v>99</v>
      </c>
      <c r="D529" s="12">
        <v>600</v>
      </c>
      <c r="E529" s="11">
        <f>E530</f>
        <v>27500</v>
      </c>
      <c r="F529" s="3"/>
      <c r="G529" s="1"/>
    </row>
    <row r="530" spans="1:11" ht="15" customHeight="1" x14ac:dyDescent="0.25">
      <c r="A530" s="14" t="s">
        <v>381</v>
      </c>
      <c r="B530" s="15" t="s">
        <v>379</v>
      </c>
      <c r="C530" s="10" t="s">
        <v>99</v>
      </c>
      <c r="D530" s="10">
        <v>610</v>
      </c>
      <c r="E530" s="16">
        <v>27500</v>
      </c>
      <c r="G530" s="1"/>
      <c r="H530" s="20"/>
      <c r="I530" s="21"/>
      <c r="J530" s="21"/>
      <c r="K530" s="22"/>
    </row>
    <row r="531" spans="1:11" s="13" customFormat="1" ht="24" customHeight="1" x14ac:dyDescent="0.2">
      <c r="A531" s="8" t="s">
        <v>371</v>
      </c>
      <c r="B531" s="9" t="s">
        <v>379</v>
      </c>
      <c r="C531" s="12" t="s">
        <v>372</v>
      </c>
      <c r="D531" s="12"/>
      <c r="E531" s="11">
        <f>E532</f>
        <v>826000</v>
      </c>
      <c r="F531" s="3"/>
      <c r="G531" s="1"/>
    </row>
    <row r="532" spans="1:11" ht="15.6" customHeight="1" x14ac:dyDescent="0.25">
      <c r="A532" s="8" t="s">
        <v>383</v>
      </c>
      <c r="B532" s="9" t="s">
        <v>379</v>
      </c>
      <c r="C532" s="12" t="s">
        <v>384</v>
      </c>
      <c r="D532" s="12"/>
      <c r="E532" s="11">
        <f>E533</f>
        <v>826000</v>
      </c>
      <c r="G532" s="1"/>
    </row>
    <row r="533" spans="1:11" ht="15.6" customHeight="1" x14ac:dyDescent="0.25">
      <c r="A533" s="8" t="s">
        <v>72</v>
      </c>
      <c r="B533" s="9" t="s">
        <v>379</v>
      </c>
      <c r="C533" s="12" t="s">
        <v>385</v>
      </c>
      <c r="D533" s="12"/>
      <c r="E533" s="11">
        <f>E534</f>
        <v>826000</v>
      </c>
      <c r="G533" s="1"/>
    </row>
    <row r="534" spans="1:11" ht="22.95" customHeight="1" x14ac:dyDescent="0.25">
      <c r="A534" s="8" t="s">
        <v>386</v>
      </c>
      <c r="B534" s="9" t="s">
        <v>379</v>
      </c>
      <c r="C534" s="12" t="s">
        <v>387</v>
      </c>
      <c r="D534" s="12"/>
      <c r="E534" s="11">
        <f>E535</f>
        <v>826000</v>
      </c>
      <c r="G534" s="1"/>
    </row>
    <row r="535" spans="1:11" s="13" customFormat="1" ht="24" customHeight="1" x14ac:dyDescent="0.2">
      <c r="A535" s="8" t="s">
        <v>380</v>
      </c>
      <c r="B535" s="9" t="s">
        <v>379</v>
      </c>
      <c r="C535" s="12" t="s">
        <v>387</v>
      </c>
      <c r="D535" s="12">
        <v>600</v>
      </c>
      <c r="E535" s="11">
        <f>E536</f>
        <v>826000</v>
      </c>
      <c r="F535" s="3"/>
      <c r="G535" s="1"/>
    </row>
    <row r="536" spans="1:11" s="13" customFormat="1" ht="12" customHeight="1" x14ac:dyDescent="0.2">
      <c r="A536" s="14" t="s">
        <v>381</v>
      </c>
      <c r="B536" s="15" t="s">
        <v>379</v>
      </c>
      <c r="C536" s="10" t="s">
        <v>387</v>
      </c>
      <c r="D536" s="10">
        <v>610</v>
      </c>
      <c r="E536" s="16">
        <v>826000</v>
      </c>
      <c r="F536" s="3"/>
      <c r="G536" s="1"/>
    </row>
    <row r="537" spans="1:11" ht="30.6" customHeight="1" x14ac:dyDescent="0.25">
      <c r="A537" s="8" t="s">
        <v>345</v>
      </c>
      <c r="B537" s="9" t="s">
        <v>379</v>
      </c>
      <c r="C537" s="12" t="s">
        <v>346</v>
      </c>
      <c r="D537" s="12"/>
      <c r="E537" s="11">
        <f t="shared" ref="E537:E542" si="8">E538</f>
        <v>142990</v>
      </c>
      <c r="G537" s="1"/>
    </row>
    <row r="538" spans="1:11" ht="21" customHeight="1" x14ac:dyDescent="0.25">
      <c r="A538" s="8" t="s">
        <v>72</v>
      </c>
      <c r="B538" s="9" t="s">
        <v>379</v>
      </c>
      <c r="C538" s="12" t="s">
        <v>347</v>
      </c>
      <c r="D538" s="12"/>
      <c r="E538" s="11">
        <f t="shared" si="8"/>
        <v>142990</v>
      </c>
      <c r="G538" s="1"/>
    </row>
    <row r="539" spans="1:11" ht="13.95" customHeight="1" x14ac:dyDescent="0.25">
      <c r="A539" s="8" t="s">
        <v>90</v>
      </c>
      <c r="B539" s="9" t="s">
        <v>379</v>
      </c>
      <c r="C539" s="12" t="s">
        <v>348</v>
      </c>
      <c r="D539" s="10"/>
      <c r="E539" s="11">
        <f t="shared" si="8"/>
        <v>142990</v>
      </c>
      <c r="G539" s="1"/>
    </row>
    <row r="540" spans="1:11" ht="21.6" customHeight="1" x14ac:dyDescent="0.25">
      <c r="A540" s="8" t="s">
        <v>349</v>
      </c>
      <c r="B540" s="9" t="s">
        <v>379</v>
      </c>
      <c r="C540" s="12" t="s">
        <v>350</v>
      </c>
      <c r="D540" s="12"/>
      <c r="E540" s="11">
        <f t="shared" si="8"/>
        <v>142990</v>
      </c>
      <c r="G540" s="1"/>
    </row>
    <row r="541" spans="1:11" s="13" customFormat="1" ht="12" customHeight="1" x14ac:dyDescent="0.2">
      <c r="A541" s="8" t="s">
        <v>351</v>
      </c>
      <c r="B541" s="9" t="s">
        <v>379</v>
      </c>
      <c r="C541" s="12" t="s">
        <v>352</v>
      </c>
      <c r="D541" s="12"/>
      <c r="E541" s="11">
        <f t="shared" si="8"/>
        <v>142990</v>
      </c>
      <c r="F541" s="3"/>
      <c r="G541" s="1"/>
    </row>
    <row r="542" spans="1:11" ht="21.6" customHeight="1" x14ac:dyDescent="0.25">
      <c r="A542" s="8" t="s">
        <v>380</v>
      </c>
      <c r="B542" s="9" t="s">
        <v>379</v>
      </c>
      <c r="C542" s="12" t="s">
        <v>352</v>
      </c>
      <c r="D542" s="12">
        <v>600</v>
      </c>
      <c r="E542" s="11">
        <f t="shared" si="8"/>
        <v>142990</v>
      </c>
      <c r="G542" s="1"/>
      <c r="H542" s="20"/>
      <c r="I542" s="21"/>
      <c r="J542" s="21"/>
      <c r="K542" s="22"/>
    </row>
    <row r="543" spans="1:11" s="13" customFormat="1" ht="12" customHeight="1" x14ac:dyDescent="0.2">
      <c r="A543" s="14" t="s">
        <v>381</v>
      </c>
      <c r="B543" s="15" t="s">
        <v>379</v>
      </c>
      <c r="C543" s="10" t="s">
        <v>352</v>
      </c>
      <c r="D543" s="10">
        <v>610</v>
      </c>
      <c r="E543" s="16">
        <v>142990</v>
      </c>
      <c r="F543" s="3"/>
      <c r="G543" s="1"/>
    </row>
    <row r="544" spans="1:11" s="13" customFormat="1" ht="34.200000000000003" customHeight="1" x14ac:dyDescent="0.2">
      <c r="A544" s="8" t="s">
        <v>388</v>
      </c>
      <c r="B544" s="9" t="s">
        <v>379</v>
      </c>
      <c r="C544" s="12" t="s">
        <v>389</v>
      </c>
      <c r="D544" s="10"/>
      <c r="E544" s="11">
        <f t="shared" ref="E544:E549" si="9">E545</f>
        <v>4500</v>
      </c>
      <c r="F544" s="3"/>
      <c r="G544" s="1"/>
    </row>
    <row r="545" spans="1:7" ht="19.05" customHeight="1" x14ac:dyDescent="0.25">
      <c r="A545" s="8" t="s">
        <v>72</v>
      </c>
      <c r="B545" s="9" t="s">
        <v>379</v>
      </c>
      <c r="C545" s="12" t="s">
        <v>390</v>
      </c>
      <c r="D545" s="10"/>
      <c r="E545" s="11">
        <f t="shared" si="9"/>
        <v>4500</v>
      </c>
      <c r="G545" s="1"/>
    </row>
    <row r="546" spans="1:7" ht="15.6" customHeight="1" x14ac:dyDescent="0.25">
      <c r="A546" s="69" t="s">
        <v>134</v>
      </c>
      <c r="B546" s="9" t="s">
        <v>379</v>
      </c>
      <c r="C546" s="40" t="s">
        <v>391</v>
      </c>
      <c r="D546" s="10"/>
      <c r="E546" s="11">
        <f t="shared" si="9"/>
        <v>4500</v>
      </c>
      <c r="G546" s="1"/>
    </row>
    <row r="547" spans="1:7" ht="30" customHeight="1" x14ac:dyDescent="0.25">
      <c r="A547" s="48" t="s">
        <v>392</v>
      </c>
      <c r="B547" s="9" t="s">
        <v>379</v>
      </c>
      <c r="C547" s="42" t="s">
        <v>393</v>
      </c>
      <c r="D547" s="10"/>
      <c r="E547" s="11">
        <f t="shared" si="9"/>
        <v>4500</v>
      </c>
      <c r="G547" s="1"/>
    </row>
    <row r="548" spans="1:7" ht="12" customHeight="1" x14ac:dyDescent="0.25">
      <c r="A548" s="48" t="s">
        <v>394</v>
      </c>
      <c r="B548" s="9" t="s">
        <v>379</v>
      </c>
      <c r="C548" s="42" t="s">
        <v>395</v>
      </c>
      <c r="D548" s="10"/>
      <c r="E548" s="11">
        <f t="shared" si="9"/>
        <v>4500</v>
      </c>
      <c r="G548" s="1"/>
    </row>
    <row r="549" spans="1:7" ht="20.399999999999999" customHeight="1" x14ac:dyDescent="0.25">
      <c r="A549" s="8" t="s">
        <v>380</v>
      </c>
      <c r="B549" s="9" t="s">
        <v>379</v>
      </c>
      <c r="C549" s="42" t="s">
        <v>395</v>
      </c>
      <c r="D549" s="12">
        <v>600</v>
      </c>
      <c r="E549" s="11">
        <f t="shared" si="9"/>
        <v>4500</v>
      </c>
      <c r="G549" s="1"/>
    </row>
    <row r="550" spans="1:7" ht="16.2" customHeight="1" x14ac:dyDescent="0.25">
      <c r="A550" s="14" t="s">
        <v>381</v>
      </c>
      <c r="B550" s="15" t="s">
        <v>379</v>
      </c>
      <c r="C550" s="77" t="s">
        <v>395</v>
      </c>
      <c r="D550" s="10">
        <v>610</v>
      </c>
      <c r="E550" s="16">
        <v>4500</v>
      </c>
      <c r="G550" s="1"/>
    </row>
    <row r="551" spans="1:7" ht="21.6" customHeight="1" x14ac:dyDescent="0.25">
      <c r="A551" s="44" t="s">
        <v>489</v>
      </c>
      <c r="B551" s="45" t="s">
        <v>379</v>
      </c>
      <c r="C551" s="78" t="s">
        <v>484</v>
      </c>
      <c r="D551" s="23"/>
      <c r="E551" s="46">
        <f t="shared" ref="E551:E556" si="10">E552</f>
        <v>45000</v>
      </c>
      <c r="G551" s="1"/>
    </row>
    <row r="552" spans="1:7" ht="16.2" customHeight="1" x14ac:dyDescent="0.25">
      <c r="A552" s="44" t="s">
        <v>72</v>
      </c>
      <c r="B552" s="45" t="s">
        <v>379</v>
      </c>
      <c r="C552" s="78" t="s">
        <v>485</v>
      </c>
      <c r="D552" s="23"/>
      <c r="E552" s="46">
        <f t="shared" si="10"/>
        <v>45000</v>
      </c>
      <c r="G552" s="1"/>
    </row>
    <row r="553" spans="1:7" ht="10.95" customHeight="1" x14ac:dyDescent="0.25">
      <c r="A553" s="44" t="s">
        <v>90</v>
      </c>
      <c r="B553" s="45" t="s">
        <v>379</v>
      </c>
      <c r="C553" s="78" t="s">
        <v>486</v>
      </c>
      <c r="D553" s="23"/>
      <c r="E553" s="46">
        <f t="shared" si="10"/>
        <v>45000</v>
      </c>
      <c r="G553" s="1"/>
    </row>
    <row r="554" spans="1:7" ht="24" customHeight="1" x14ac:dyDescent="0.25">
      <c r="A554" s="44" t="s">
        <v>490</v>
      </c>
      <c r="B554" s="45" t="s">
        <v>379</v>
      </c>
      <c r="C554" s="78" t="s">
        <v>487</v>
      </c>
      <c r="D554" s="23"/>
      <c r="E554" s="46">
        <f t="shared" si="10"/>
        <v>45000</v>
      </c>
      <c r="G554" s="1"/>
    </row>
    <row r="555" spans="1:7" ht="10.95" customHeight="1" x14ac:dyDescent="0.25">
      <c r="A555" s="44" t="s">
        <v>491</v>
      </c>
      <c r="B555" s="45" t="s">
        <v>379</v>
      </c>
      <c r="C555" s="78" t="s">
        <v>488</v>
      </c>
      <c r="D555" s="23"/>
      <c r="E555" s="46">
        <f t="shared" si="10"/>
        <v>45000</v>
      </c>
      <c r="G555" s="1"/>
    </row>
    <row r="556" spans="1:7" ht="10.95" customHeight="1" x14ac:dyDescent="0.25">
      <c r="A556" s="8" t="s">
        <v>380</v>
      </c>
      <c r="B556" s="45" t="s">
        <v>379</v>
      </c>
      <c r="C556" s="78" t="s">
        <v>488</v>
      </c>
      <c r="D556" s="23">
        <v>600</v>
      </c>
      <c r="E556" s="46">
        <f t="shared" si="10"/>
        <v>45000</v>
      </c>
      <c r="G556" s="1"/>
    </row>
    <row r="557" spans="1:7" ht="14.4" customHeight="1" x14ac:dyDescent="0.25">
      <c r="A557" s="14" t="s">
        <v>381</v>
      </c>
      <c r="B557" s="15" t="s">
        <v>379</v>
      </c>
      <c r="C557" s="36" t="s">
        <v>488</v>
      </c>
      <c r="D557" s="10">
        <v>610</v>
      </c>
      <c r="E557" s="16">
        <v>45000</v>
      </c>
      <c r="G557" s="1"/>
    </row>
    <row r="558" spans="1:7" ht="10.95" customHeight="1" x14ac:dyDescent="0.25">
      <c r="A558" s="8" t="s">
        <v>396</v>
      </c>
      <c r="B558" s="9" t="s">
        <v>397</v>
      </c>
      <c r="C558" s="10"/>
      <c r="D558" s="10"/>
      <c r="E558" s="11">
        <f>E559+E573+E568</f>
        <v>3253992</v>
      </c>
      <c r="G558" s="1"/>
    </row>
    <row r="559" spans="1:7" ht="24" customHeight="1" x14ac:dyDescent="0.25">
      <c r="A559" s="8" t="s">
        <v>30</v>
      </c>
      <c r="B559" s="9" t="s">
        <v>397</v>
      </c>
      <c r="C559" s="12" t="s">
        <v>31</v>
      </c>
      <c r="D559" s="12"/>
      <c r="E559" s="11">
        <f>E560+E563</f>
        <v>2720400</v>
      </c>
      <c r="G559" s="1"/>
    </row>
    <row r="560" spans="1:7" ht="10.95" customHeight="1" x14ac:dyDescent="0.25">
      <c r="A560" s="8" t="s">
        <v>13</v>
      </c>
      <c r="B560" s="9" t="s">
        <v>397</v>
      </c>
      <c r="C560" s="12" t="s">
        <v>32</v>
      </c>
      <c r="D560" s="12"/>
      <c r="E560" s="11">
        <f>E561</f>
        <v>2615500</v>
      </c>
      <c r="G560" s="1"/>
    </row>
    <row r="561" spans="1:7" ht="31.2" x14ac:dyDescent="0.25">
      <c r="A561" s="8" t="s">
        <v>15</v>
      </c>
      <c r="B561" s="9" t="s">
        <v>397</v>
      </c>
      <c r="C561" s="12" t="s">
        <v>32</v>
      </c>
      <c r="D561" s="12">
        <v>100</v>
      </c>
      <c r="E561" s="11">
        <f>E562</f>
        <v>2615500</v>
      </c>
      <c r="G561" s="1"/>
    </row>
    <row r="562" spans="1:7" ht="16.2" customHeight="1" x14ac:dyDescent="0.25">
      <c r="A562" s="14" t="s">
        <v>16</v>
      </c>
      <c r="B562" s="15" t="s">
        <v>397</v>
      </c>
      <c r="C562" s="10" t="s">
        <v>32</v>
      </c>
      <c r="D562" s="10">
        <v>120</v>
      </c>
      <c r="E562" s="16">
        <v>2615500</v>
      </c>
      <c r="G562" s="1"/>
    </row>
    <row r="563" spans="1:7" s="13" customFormat="1" ht="13.5" customHeight="1" x14ac:dyDescent="0.2">
      <c r="A563" s="8" t="s">
        <v>22</v>
      </c>
      <c r="B563" s="9" t="s">
        <v>397</v>
      </c>
      <c r="C563" s="12" t="s">
        <v>33</v>
      </c>
      <c r="D563" s="12"/>
      <c r="E563" s="11">
        <f>E564+E566</f>
        <v>104900</v>
      </c>
      <c r="F563" s="3"/>
      <c r="G563" s="1"/>
    </row>
    <row r="564" spans="1:7" ht="23.4" customHeight="1" x14ac:dyDescent="0.25">
      <c r="A564" s="8" t="s">
        <v>24</v>
      </c>
      <c r="B564" s="9" t="s">
        <v>397</v>
      </c>
      <c r="C564" s="12" t="s">
        <v>33</v>
      </c>
      <c r="D564" s="12">
        <v>200</v>
      </c>
      <c r="E564" s="11">
        <f>E565</f>
        <v>104890</v>
      </c>
      <c r="G564" s="1"/>
    </row>
    <row r="565" spans="1:7" ht="23.4" customHeight="1" x14ac:dyDescent="0.25">
      <c r="A565" s="14" t="s">
        <v>25</v>
      </c>
      <c r="B565" s="15" t="s">
        <v>397</v>
      </c>
      <c r="C565" s="10" t="s">
        <v>33</v>
      </c>
      <c r="D565" s="10">
        <v>240</v>
      </c>
      <c r="E565" s="16">
        <v>104890</v>
      </c>
      <c r="G565" s="1"/>
    </row>
    <row r="566" spans="1:7" ht="13.5" customHeight="1" x14ac:dyDescent="0.25">
      <c r="A566" s="8" t="s">
        <v>26</v>
      </c>
      <c r="B566" s="45" t="s">
        <v>397</v>
      </c>
      <c r="C566" s="23" t="s">
        <v>33</v>
      </c>
      <c r="D566" s="23">
        <v>800</v>
      </c>
      <c r="E566" s="46">
        <f>E567</f>
        <v>10</v>
      </c>
      <c r="G566" s="1"/>
    </row>
    <row r="567" spans="1:7" ht="13.5" customHeight="1" x14ac:dyDescent="0.25">
      <c r="A567" s="14" t="s">
        <v>27</v>
      </c>
      <c r="B567" s="15" t="s">
        <v>397</v>
      </c>
      <c r="C567" s="10" t="s">
        <v>33</v>
      </c>
      <c r="D567" s="10">
        <v>850</v>
      </c>
      <c r="E567" s="16">
        <v>10</v>
      </c>
      <c r="G567" s="1"/>
    </row>
    <row r="568" spans="1:7" ht="22.2" customHeight="1" x14ac:dyDescent="0.25">
      <c r="A568" s="44" t="s">
        <v>288</v>
      </c>
      <c r="B568" s="45" t="s">
        <v>397</v>
      </c>
      <c r="C568" s="23" t="s">
        <v>289</v>
      </c>
      <c r="D568" s="23"/>
      <c r="E568" s="46">
        <f>E569</f>
        <v>78120</v>
      </c>
      <c r="G568" s="1"/>
    </row>
    <row r="569" spans="1:7" s="13" customFormat="1" ht="13.95" customHeight="1" x14ac:dyDescent="0.2">
      <c r="A569" s="44" t="s">
        <v>326</v>
      </c>
      <c r="B569" s="9" t="s">
        <v>397</v>
      </c>
      <c r="C569" s="12" t="s">
        <v>327</v>
      </c>
      <c r="D569" s="25"/>
      <c r="E569" s="46">
        <f>E570</f>
        <v>78120</v>
      </c>
      <c r="F569" s="3"/>
      <c r="G569" s="1"/>
    </row>
    <row r="570" spans="1:7" ht="64.8" customHeight="1" x14ac:dyDescent="0.25">
      <c r="A570" s="44" t="s">
        <v>398</v>
      </c>
      <c r="B570" s="45" t="s">
        <v>397</v>
      </c>
      <c r="C570" s="23" t="s">
        <v>399</v>
      </c>
      <c r="D570" s="23"/>
      <c r="E570" s="46">
        <f>E571</f>
        <v>78120</v>
      </c>
      <c r="G570" s="1"/>
    </row>
    <row r="571" spans="1:7" ht="33" customHeight="1" x14ac:dyDescent="0.25">
      <c r="A571" s="44" t="s">
        <v>15</v>
      </c>
      <c r="B571" s="45" t="s">
        <v>397</v>
      </c>
      <c r="C571" s="23" t="s">
        <v>399</v>
      </c>
      <c r="D571" s="23">
        <v>100</v>
      </c>
      <c r="E571" s="46">
        <f>E572</f>
        <v>78120</v>
      </c>
      <c r="G571" s="1"/>
    </row>
    <row r="572" spans="1:7" x14ac:dyDescent="0.25">
      <c r="A572" s="47" t="s">
        <v>144</v>
      </c>
      <c r="B572" s="24" t="s">
        <v>397</v>
      </c>
      <c r="C572" s="25" t="s">
        <v>399</v>
      </c>
      <c r="D572" s="25">
        <v>110</v>
      </c>
      <c r="E572" s="26">
        <v>78120</v>
      </c>
      <c r="G572" s="1"/>
    </row>
    <row r="573" spans="1:7" ht="32.4" customHeight="1" x14ac:dyDescent="0.25">
      <c r="A573" s="8" t="s">
        <v>345</v>
      </c>
      <c r="B573" s="9" t="s">
        <v>397</v>
      </c>
      <c r="C573" s="12" t="s">
        <v>346</v>
      </c>
      <c r="D573" s="12"/>
      <c r="E573" s="11">
        <f>E574</f>
        <v>455472</v>
      </c>
      <c r="G573" s="1"/>
    </row>
    <row r="574" spans="1:7" ht="16.2" customHeight="1" x14ac:dyDescent="0.25">
      <c r="A574" s="8" t="s">
        <v>72</v>
      </c>
      <c r="B574" s="9" t="s">
        <v>397</v>
      </c>
      <c r="C574" s="12" t="s">
        <v>347</v>
      </c>
      <c r="D574" s="12"/>
      <c r="E574" s="11">
        <f>E575</f>
        <v>455472</v>
      </c>
      <c r="G574" s="1"/>
    </row>
    <row r="575" spans="1:7" ht="16.2" customHeight="1" x14ac:dyDescent="0.25">
      <c r="A575" s="8" t="s">
        <v>90</v>
      </c>
      <c r="B575" s="9" t="s">
        <v>397</v>
      </c>
      <c r="C575" s="12" t="s">
        <v>348</v>
      </c>
      <c r="D575" s="10"/>
      <c r="E575" s="11">
        <f>E576+E589</f>
        <v>455472</v>
      </c>
      <c r="G575" s="1"/>
    </row>
    <row r="576" spans="1:7" ht="18" customHeight="1" x14ac:dyDescent="0.25">
      <c r="A576" s="8" t="s">
        <v>349</v>
      </c>
      <c r="B576" s="9" t="s">
        <v>397</v>
      </c>
      <c r="C576" s="12" t="s">
        <v>350</v>
      </c>
      <c r="D576" s="12"/>
      <c r="E576" s="11">
        <f>E577+E580+E583+E586</f>
        <v>248832</v>
      </c>
      <c r="G576" s="1"/>
    </row>
    <row r="577" spans="1:11" s="13" customFormat="1" ht="12" customHeight="1" x14ac:dyDescent="0.2">
      <c r="A577" s="8" t="s">
        <v>400</v>
      </c>
      <c r="B577" s="9" t="s">
        <v>397</v>
      </c>
      <c r="C577" s="12" t="s">
        <v>401</v>
      </c>
      <c r="D577" s="12"/>
      <c r="E577" s="11">
        <f>E578</f>
        <v>40000</v>
      </c>
      <c r="F577" s="3"/>
      <c r="G577" s="1"/>
    </row>
    <row r="578" spans="1:11" ht="21" customHeight="1" x14ac:dyDescent="0.25">
      <c r="A578" s="8" t="s">
        <v>24</v>
      </c>
      <c r="B578" s="9" t="s">
        <v>397</v>
      </c>
      <c r="C578" s="12" t="s">
        <v>401</v>
      </c>
      <c r="D578" s="12">
        <v>200</v>
      </c>
      <c r="E578" s="11">
        <f>E579</f>
        <v>40000</v>
      </c>
      <c r="G578" s="1"/>
      <c r="H578" s="20"/>
      <c r="I578" s="21"/>
      <c r="J578" s="21"/>
      <c r="K578" s="22"/>
    </row>
    <row r="579" spans="1:11" s="13" customFormat="1" ht="22.8" customHeight="1" x14ac:dyDescent="0.2">
      <c r="A579" s="14" t="s">
        <v>25</v>
      </c>
      <c r="B579" s="15" t="s">
        <v>397</v>
      </c>
      <c r="C579" s="10" t="s">
        <v>401</v>
      </c>
      <c r="D579" s="10">
        <v>240</v>
      </c>
      <c r="E579" s="16">
        <v>40000</v>
      </c>
      <c r="F579" s="3"/>
      <c r="G579" s="1"/>
    </row>
    <row r="580" spans="1:11" ht="19.05" customHeight="1" x14ac:dyDescent="0.25">
      <c r="A580" s="8" t="s">
        <v>402</v>
      </c>
      <c r="B580" s="9" t="s">
        <v>397</v>
      </c>
      <c r="C580" s="12" t="s">
        <v>403</v>
      </c>
      <c r="D580" s="12"/>
      <c r="E580" s="11">
        <f>E581</f>
        <v>73800</v>
      </c>
      <c r="G580" s="1"/>
    </row>
    <row r="581" spans="1:11" ht="18" customHeight="1" x14ac:dyDescent="0.25">
      <c r="A581" s="8" t="s">
        <v>24</v>
      </c>
      <c r="B581" s="9" t="s">
        <v>397</v>
      </c>
      <c r="C581" s="12" t="s">
        <v>403</v>
      </c>
      <c r="D581" s="12">
        <v>200</v>
      </c>
      <c r="E581" s="11">
        <f>E582</f>
        <v>73800</v>
      </c>
      <c r="G581" s="1"/>
    </row>
    <row r="582" spans="1:11" ht="18.600000000000001" customHeight="1" x14ac:dyDescent="0.25">
      <c r="A582" s="14" t="s">
        <v>25</v>
      </c>
      <c r="B582" s="15" t="s">
        <v>397</v>
      </c>
      <c r="C582" s="10" t="s">
        <v>403</v>
      </c>
      <c r="D582" s="10">
        <v>240</v>
      </c>
      <c r="E582" s="16">
        <v>73800</v>
      </c>
      <c r="G582" s="1"/>
    </row>
    <row r="583" spans="1:11" ht="21.6" customHeight="1" x14ac:dyDescent="0.25">
      <c r="A583" s="8" t="s">
        <v>353</v>
      </c>
      <c r="B583" s="9" t="s">
        <v>397</v>
      </c>
      <c r="C583" s="12" t="s">
        <v>354</v>
      </c>
      <c r="D583" s="12"/>
      <c r="E583" s="11">
        <f>E584</f>
        <v>121032</v>
      </c>
      <c r="G583" s="1"/>
    </row>
    <row r="584" spans="1:11" ht="21.6" customHeight="1" x14ac:dyDescent="0.25">
      <c r="A584" s="8" t="s">
        <v>24</v>
      </c>
      <c r="B584" s="9" t="s">
        <v>397</v>
      </c>
      <c r="C584" s="12" t="s">
        <v>354</v>
      </c>
      <c r="D584" s="12">
        <v>200</v>
      </c>
      <c r="E584" s="11">
        <f>E585</f>
        <v>121032</v>
      </c>
      <c r="G584" s="1"/>
    </row>
    <row r="585" spans="1:11" ht="21.6" customHeight="1" x14ac:dyDescent="0.25">
      <c r="A585" s="14" t="s">
        <v>25</v>
      </c>
      <c r="B585" s="15" t="s">
        <v>397</v>
      </c>
      <c r="C585" s="10" t="s">
        <v>354</v>
      </c>
      <c r="D585" s="10">
        <v>240</v>
      </c>
      <c r="E585" s="16">
        <v>121032</v>
      </c>
      <c r="G585" s="1"/>
    </row>
    <row r="586" spans="1:11" ht="22.8" customHeight="1" x14ac:dyDescent="0.25">
      <c r="A586" s="8" t="s">
        <v>404</v>
      </c>
      <c r="B586" s="9" t="s">
        <v>397</v>
      </c>
      <c r="C586" s="12" t="s">
        <v>405</v>
      </c>
      <c r="D586" s="12"/>
      <c r="E586" s="11">
        <f>E587</f>
        <v>14000</v>
      </c>
      <c r="G586" s="1"/>
    </row>
    <row r="587" spans="1:11" ht="21" customHeight="1" x14ac:dyDescent="0.25">
      <c r="A587" s="8" t="s">
        <v>24</v>
      </c>
      <c r="B587" s="9" t="s">
        <v>397</v>
      </c>
      <c r="C587" s="12" t="s">
        <v>405</v>
      </c>
      <c r="D587" s="12">
        <v>200</v>
      </c>
      <c r="E587" s="11">
        <f>E588</f>
        <v>14000</v>
      </c>
      <c r="G587" s="1"/>
    </row>
    <row r="588" spans="1:11" ht="22.2" customHeight="1" x14ac:dyDescent="0.25">
      <c r="A588" s="14" t="s">
        <v>25</v>
      </c>
      <c r="B588" s="15" t="s">
        <v>397</v>
      </c>
      <c r="C588" s="10" t="s">
        <v>405</v>
      </c>
      <c r="D588" s="10">
        <v>240</v>
      </c>
      <c r="E588" s="16">
        <v>14000</v>
      </c>
      <c r="G588" s="1"/>
    </row>
    <row r="589" spans="1:11" ht="14.4" customHeight="1" x14ac:dyDescent="0.25">
      <c r="A589" s="8" t="s">
        <v>406</v>
      </c>
      <c r="B589" s="9" t="s">
        <v>397</v>
      </c>
      <c r="C589" s="12" t="s">
        <v>407</v>
      </c>
      <c r="D589" s="12"/>
      <c r="E589" s="11">
        <f>E590</f>
        <v>206640</v>
      </c>
      <c r="G589" s="1"/>
    </row>
    <row r="590" spans="1:11" ht="20.399999999999999" customHeight="1" x14ac:dyDescent="0.25">
      <c r="A590" s="8" t="s">
        <v>24</v>
      </c>
      <c r="B590" s="9" t="s">
        <v>397</v>
      </c>
      <c r="C590" s="12" t="s">
        <v>407</v>
      </c>
      <c r="D590" s="12">
        <v>200</v>
      </c>
      <c r="E590" s="11">
        <f>E591</f>
        <v>206640</v>
      </c>
      <c r="G590" s="1"/>
    </row>
    <row r="591" spans="1:11" ht="25.2" customHeight="1" x14ac:dyDescent="0.25">
      <c r="A591" s="14" t="s">
        <v>25</v>
      </c>
      <c r="B591" s="15" t="s">
        <v>397</v>
      </c>
      <c r="C591" s="10" t="s">
        <v>407</v>
      </c>
      <c r="D591" s="10">
        <v>240</v>
      </c>
      <c r="E591" s="16">
        <v>206640</v>
      </c>
      <c r="G591" s="1"/>
    </row>
    <row r="592" spans="1:11" ht="14.4" customHeight="1" x14ac:dyDescent="0.25">
      <c r="A592" s="8" t="s">
        <v>408</v>
      </c>
      <c r="B592" s="9" t="s">
        <v>409</v>
      </c>
      <c r="C592" s="10"/>
      <c r="D592" s="10"/>
      <c r="E592" s="11">
        <f>E593+E689</f>
        <v>19175870.420000002</v>
      </c>
      <c r="G592" s="1"/>
    </row>
    <row r="593" spans="1:11" ht="11.55" customHeight="1" x14ac:dyDescent="0.25">
      <c r="A593" s="8" t="s">
        <v>410</v>
      </c>
      <c r="B593" s="9" t="s">
        <v>411</v>
      </c>
      <c r="C593" s="10"/>
      <c r="D593" s="10"/>
      <c r="E593" s="11">
        <f>E613+E619+E631+E607+E601+E669+E625+E594+E676</f>
        <v>17363325.420000002</v>
      </c>
      <c r="G593" s="1"/>
    </row>
    <row r="594" spans="1:11" ht="10.050000000000001" customHeight="1" x14ac:dyDescent="0.25">
      <c r="A594" s="8" t="s">
        <v>70</v>
      </c>
      <c r="B594" s="9" t="s">
        <v>411</v>
      </c>
      <c r="C594" s="12" t="s">
        <v>71</v>
      </c>
      <c r="D594" s="12"/>
      <c r="E594" s="11">
        <f t="shared" ref="E594:E599" si="11">E595</f>
        <v>7000</v>
      </c>
      <c r="G594" s="1"/>
    </row>
    <row r="595" spans="1:11" s="13" customFormat="1" ht="10.199999999999999" x14ac:dyDescent="0.2">
      <c r="A595" s="8" t="s">
        <v>72</v>
      </c>
      <c r="B595" s="9" t="s">
        <v>411</v>
      </c>
      <c r="C595" s="12" t="s">
        <v>73</v>
      </c>
      <c r="D595" s="12"/>
      <c r="E595" s="11">
        <f t="shared" si="11"/>
        <v>7000</v>
      </c>
      <c r="F595" s="3"/>
      <c r="G595" s="1"/>
    </row>
    <row r="596" spans="1:11" ht="13.2" customHeight="1" x14ac:dyDescent="0.25">
      <c r="A596" s="8" t="s">
        <v>78</v>
      </c>
      <c r="B596" s="9" t="s">
        <v>411</v>
      </c>
      <c r="C596" s="12" t="s">
        <v>79</v>
      </c>
      <c r="D596" s="12"/>
      <c r="E596" s="11">
        <f t="shared" si="11"/>
        <v>7000</v>
      </c>
      <c r="G596" s="1"/>
    </row>
    <row r="597" spans="1:11" ht="49.2" customHeight="1" x14ac:dyDescent="0.25">
      <c r="A597" s="18" t="s">
        <v>80</v>
      </c>
      <c r="B597" s="9" t="s">
        <v>411</v>
      </c>
      <c r="C597" s="12" t="s">
        <v>81</v>
      </c>
      <c r="D597" s="12"/>
      <c r="E597" s="11">
        <f t="shared" si="11"/>
        <v>7000</v>
      </c>
      <c r="G597" s="1"/>
    </row>
    <row r="598" spans="1:11" ht="25.8" customHeight="1" x14ac:dyDescent="0.25">
      <c r="A598" s="8" t="s">
        <v>412</v>
      </c>
      <c r="B598" s="9" t="s">
        <v>411</v>
      </c>
      <c r="C598" s="12" t="s">
        <v>413</v>
      </c>
      <c r="D598" s="12"/>
      <c r="E598" s="11">
        <f t="shared" si="11"/>
        <v>7000</v>
      </c>
      <c r="G598" s="1"/>
    </row>
    <row r="599" spans="1:11" ht="21.6" customHeight="1" x14ac:dyDescent="0.25">
      <c r="A599" s="8" t="s">
        <v>380</v>
      </c>
      <c r="B599" s="9" t="s">
        <v>411</v>
      </c>
      <c r="C599" s="12" t="s">
        <v>413</v>
      </c>
      <c r="D599" s="12">
        <v>600</v>
      </c>
      <c r="E599" s="11">
        <f t="shared" si="11"/>
        <v>7000</v>
      </c>
      <c r="G599" s="1"/>
    </row>
    <row r="600" spans="1:11" ht="15.6" customHeight="1" x14ac:dyDescent="0.25">
      <c r="A600" s="14" t="s">
        <v>381</v>
      </c>
      <c r="B600" s="15" t="s">
        <v>411</v>
      </c>
      <c r="C600" s="10" t="s">
        <v>413</v>
      </c>
      <c r="D600" s="10">
        <v>610</v>
      </c>
      <c r="E600" s="16">
        <v>7000</v>
      </c>
      <c r="G600" s="1"/>
    </row>
    <row r="601" spans="1:11" ht="33" customHeight="1" x14ac:dyDescent="0.25">
      <c r="A601" s="8" t="s">
        <v>333</v>
      </c>
      <c r="B601" s="9" t="s">
        <v>411</v>
      </c>
      <c r="C601" s="12" t="s">
        <v>334</v>
      </c>
      <c r="D601" s="12"/>
      <c r="E601" s="11">
        <f>E602</f>
        <v>1000</v>
      </c>
      <c r="G601" s="1"/>
    </row>
    <row r="602" spans="1:11" ht="14.4" customHeight="1" x14ac:dyDescent="0.25">
      <c r="A602" s="8" t="s">
        <v>72</v>
      </c>
      <c r="B602" s="9" t="s">
        <v>411</v>
      </c>
      <c r="C602" s="12" t="s">
        <v>335</v>
      </c>
      <c r="D602" s="12"/>
      <c r="E602" s="11">
        <f>E603</f>
        <v>1000</v>
      </c>
      <c r="G602" s="1"/>
    </row>
    <row r="603" spans="1:11" ht="13.2" customHeight="1" x14ac:dyDescent="0.25">
      <c r="A603" s="8" t="s">
        <v>90</v>
      </c>
      <c r="B603" s="9" t="s">
        <v>411</v>
      </c>
      <c r="C603" s="12" t="s">
        <v>336</v>
      </c>
      <c r="D603" s="10"/>
      <c r="E603" s="11">
        <f>E604</f>
        <v>1000</v>
      </c>
      <c r="G603" s="1"/>
    </row>
    <row r="604" spans="1:11" ht="33.75" customHeight="1" x14ac:dyDescent="0.25">
      <c r="A604" s="8" t="s">
        <v>337</v>
      </c>
      <c r="B604" s="9" t="s">
        <v>411</v>
      </c>
      <c r="C604" s="12" t="s">
        <v>338</v>
      </c>
      <c r="D604" s="12"/>
      <c r="E604" s="11">
        <f>E605</f>
        <v>1000</v>
      </c>
      <c r="G604" s="1"/>
    </row>
    <row r="605" spans="1:11" s="13" customFormat="1" ht="21" customHeight="1" x14ac:dyDescent="0.2">
      <c r="A605" s="8" t="s">
        <v>380</v>
      </c>
      <c r="B605" s="9" t="s">
        <v>411</v>
      </c>
      <c r="C605" s="12" t="s">
        <v>338</v>
      </c>
      <c r="D605" s="12">
        <v>600</v>
      </c>
      <c r="E605" s="11">
        <f>E606</f>
        <v>1000</v>
      </c>
      <c r="F605" s="3"/>
      <c r="G605" s="1"/>
    </row>
    <row r="606" spans="1:11" ht="15" customHeight="1" x14ac:dyDescent="0.25">
      <c r="A606" s="14" t="s">
        <v>381</v>
      </c>
      <c r="B606" s="15" t="s">
        <v>411</v>
      </c>
      <c r="C606" s="10" t="s">
        <v>338</v>
      </c>
      <c r="D606" s="10">
        <v>610</v>
      </c>
      <c r="E606" s="16">
        <v>1000</v>
      </c>
      <c r="G606" s="1"/>
      <c r="H606" s="20"/>
      <c r="I606" s="21"/>
      <c r="J606" s="21"/>
      <c r="K606" s="22"/>
    </row>
    <row r="607" spans="1:11" s="13" customFormat="1" ht="32.4" customHeight="1" x14ac:dyDescent="0.2">
      <c r="A607" s="8" t="s">
        <v>87</v>
      </c>
      <c r="B607" s="9" t="s">
        <v>411</v>
      </c>
      <c r="C607" s="12" t="s">
        <v>88</v>
      </c>
      <c r="D607" s="12"/>
      <c r="E607" s="11">
        <f>E608</f>
        <v>70000</v>
      </c>
      <c r="F607" s="3"/>
      <c r="G607" s="1"/>
    </row>
    <row r="608" spans="1:11" ht="16.8" customHeight="1" x14ac:dyDescent="0.25">
      <c r="A608" s="8" t="s">
        <v>72</v>
      </c>
      <c r="B608" s="9" t="s">
        <v>411</v>
      </c>
      <c r="C608" s="12" t="s">
        <v>89</v>
      </c>
      <c r="D608" s="12"/>
      <c r="E608" s="11">
        <f>E609</f>
        <v>70000</v>
      </c>
      <c r="G608" s="1"/>
    </row>
    <row r="609" spans="1:11" x14ac:dyDescent="0.25">
      <c r="A609" s="8" t="s">
        <v>90</v>
      </c>
      <c r="B609" s="9" t="s">
        <v>411</v>
      </c>
      <c r="C609" s="12" t="s">
        <v>91</v>
      </c>
      <c r="D609" s="10"/>
      <c r="E609" s="11">
        <f>E610</f>
        <v>70000</v>
      </c>
      <c r="G609" s="1"/>
    </row>
    <row r="610" spans="1:11" ht="29.4" customHeight="1" x14ac:dyDescent="0.25">
      <c r="A610" s="8" t="s">
        <v>92</v>
      </c>
      <c r="B610" s="9" t="s">
        <v>411</v>
      </c>
      <c r="C610" s="12" t="s">
        <v>93</v>
      </c>
      <c r="D610" s="12"/>
      <c r="E610" s="11">
        <f>E611</f>
        <v>70000</v>
      </c>
      <c r="G610" s="1"/>
    </row>
    <row r="611" spans="1:11" s="13" customFormat="1" ht="19.8" customHeight="1" x14ac:dyDescent="0.2">
      <c r="A611" s="8" t="s">
        <v>380</v>
      </c>
      <c r="B611" s="9" t="s">
        <v>411</v>
      </c>
      <c r="C611" s="12" t="s">
        <v>93</v>
      </c>
      <c r="D611" s="12">
        <v>600</v>
      </c>
      <c r="E611" s="11">
        <f>E612</f>
        <v>70000</v>
      </c>
      <c r="F611" s="3"/>
      <c r="G611" s="1"/>
    </row>
    <row r="612" spans="1:11" ht="15" customHeight="1" x14ac:dyDescent="0.25">
      <c r="A612" s="14" t="s">
        <v>381</v>
      </c>
      <c r="B612" s="15" t="s">
        <v>411</v>
      </c>
      <c r="C612" s="10" t="s">
        <v>93</v>
      </c>
      <c r="D612" s="10">
        <v>610</v>
      </c>
      <c r="E612" s="16">
        <v>70000</v>
      </c>
      <c r="G612" s="1"/>
      <c r="H612" s="20"/>
      <c r="I612" s="21"/>
      <c r="J612" s="21"/>
      <c r="K612" s="22"/>
    </row>
    <row r="613" spans="1:11" ht="23.4" customHeight="1" x14ac:dyDescent="0.25">
      <c r="A613" s="8" t="s">
        <v>414</v>
      </c>
      <c r="B613" s="9" t="s">
        <v>411</v>
      </c>
      <c r="C613" s="12" t="s">
        <v>415</v>
      </c>
      <c r="D613" s="12"/>
      <c r="E613" s="11">
        <f>E614</f>
        <v>10000</v>
      </c>
      <c r="G613" s="1"/>
    </row>
    <row r="614" spans="1:11" ht="19.05" customHeight="1" x14ac:dyDescent="0.25">
      <c r="A614" s="8" t="s">
        <v>72</v>
      </c>
      <c r="B614" s="9" t="s">
        <v>411</v>
      </c>
      <c r="C614" s="12" t="s">
        <v>416</v>
      </c>
      <c r="D614" s="12"/>
      <c r="E614" s="11">
        <f>E615</f>
        <v>10000</v>
      </c>
      <c r="G614" s="1"/>
    </row>
    <row r="615" spans="1:11" ht="13.95" customHeight="1" x14ac:dyDescent="0.25">
      <c r="A615" s="8" t="s">
        <v>90</v>
      </c>
      <c r="B615" s="9" t="s">
        <v>411</v>
      </c>
      <c r="C615" s="12" t="s">
        <v>417</v>
      </c>
      <c r="D615" s="10"/>
      <c r="E615" s="11">
        <f>E616</f>
        <v>10000</v>
      </c>
      <c r="G615" s="1"/>
    </row>
    <row r="616" spans="1:11" ht="27.6" customHeight="1" x14ac:dyDescent="0.25">
      <c r="A616" s="8" t="s">
        <v>418</v>
      </c>
      <c r="B616" s="9" t="s">
        <v>411</v>
      </c>
      <c r="C616" s="12" t="s">
        <v>419</v>
      </c>
      <c r="D616" s="12"/>
      <c r="E616" s="11">
        <f>E617</f>
        <v>10000</v>
      </c>
      <c r="G616" s="1"/>
    </row>
    <row r="617" spans="1:11" s="13" customFormat="1" ht="19.8" customHeight="1" x14ac:dyDescent="0.2">
      <c r="A617" s="8" t="s">
        <v>380</v>
      </c>
      <c r="B617" s="9" t="s">
        <v>411</v>
      </c>
      <c r="C617" s="12" t="s">
        <v>419</v>
      </c>
      <c r="D617" s="12">
        <v>600</v>
      </c>
      <c r="E617" s="11">
        <f>E618</f>
        <v>10000</v>
      </c>
      <c r="F617" s="3"/>
      <c r="G617" s="1"/>
    </row>
    <row r="618" spans="1:11" ht="15" customHeight="1" x14ac:dyDescent="0.25">
      <c r="A618" s="14" t="s">
        <v>381</v>
      </c>
      <c r="B618" s="15" t="s">
        <v>411</v>
      </c>
      <c r="C618" s="10" t="s">
        <v>419</v>
      </c>
      <c r="D618" s="10">
        <v>610</v>
      </c>
      <c r="E618" s="16">
        <v>10000</v>
      </c>
      <c r="G618" s="1"/>
      <c r="H618" s="20"/>
      <c r="I618" s="21"/>
      <c r="J618" s="21"/>
      <c r="K618" s="22"/>
    </row>
    <row r="619" spans="1:11" ht="24.75" customHeight="1" x14ac:dyDescent="0.25">
      <c r="A619" s="65" t="s">
        <v>94</v>
      </c>
      <c r="B619" s="9" t="s">
        <v>411</v>
      </c>
      <c r="C619" s="12" t="s">
        <v>95</v>
      </c>
      <c r="D619" s="12"/>
      <c r="E619" s="11">
        <f>E620</f>
        <v>5500</v>
      </c>
      <c r="G619" s="1"/>
    </row>
    <row r="620" spans="1:11" s="13" customFormat="1" ht="22.05" customHeight="1" x14ac:dyDescent="0.2">
      <c r="A620" s="8" t="s">
        <v>72</v>
      </c>
      <c r="B620" s="9" t="s">
        <v>411</v>
      </c>
      <c r="C620" s="12" t="s">
        <v>96</v>
      </c>
      <c r="D620" s="12"/>
      <c r="E620" s="11">
        <f>E621</f>
        <v>5500</v>
      </c>
      <c r="F620" s="3"/>
      <c r="G620" s="1"/>
    </row>
    <row r="621" spans="1:11" x14ac:dyDescent="0.25">
      <c r="A621" s="8" t="s">
        <v>90</v>
      </c>
      <c r="B621" s="9" t="s">
        <v>411</v>
      </c>
      <c r="C621" s="12" t="s">
        <v>97</v>
      </c>
      <c r="D621" s="10"/>
      <c r="E621" s="11">
        <f>E622</f>
        <v>5500</v>
      </c>
      <c r="G621" s="1"/>
    </row>
    <row r="622" spans="1:11" ht="24.75" customHeight="1" x14ac:dyDescent="0.25">
      <c r="A622" s="8" t="s">
        <v>382</v>
      </c>
      <c r="B622" s="9" t="s">
        <v>411</v>
      </c>
      <c r="C622" s="12" t="s">
        <v>99</v>
      </c>
      <c r="D622" s="12"/>
      <c r="E622" s="11">
        <f>E623</f>
        <v>5500</v>
      </c>
      <c r="G622" s="1"/>
    </row>
    <row r="623" spans="1:11" s="13" customFormat="1" ht="21" customHeight="1" x14ac:dyDescent="0.2">
      <c r="A623" s="8" t="s">
        <v>380</v>
      </c>
      <c r="B623" s="9" t="s">
        <v>411</v>
      </c>
      <c r="C623" s="12" t="s">
        <v>99</v>
      </c>
      <c r="D623" s="12">
        <v>600</v>
      </c>
      <c r="E623" s="11">
        <f>E624</f>
        <v>5500</v>
      </c>
      <c r="F623" s="3"/>
      <c r="G623" s="1"/>
    </row>
    <row r="624" spans="1:11" ht="15" customHeight="1" x14ac:dyDescent="0.25">
      <c r="A624" s="14" t="s">
        <v>381</v>
      </c>
      <c r="B624" s="15" t="s">
        <v>411</v>
      </c>
      <c r="C624" s="10" t="s">
        <v>99</v>
      </c>
      <c r="D624" s="10">
        <v>610</v>
      </c>
      <c r="E624" s="16">
        <v>5500</v>
      </c>
      <c r="G624" s="1"/>
      <c r="H624" s="20"/>
      <c r="I624" s="21"/>
      <c r="J624" s="21"/>
      <c r="K624" s="22"/>
    </row>
    <row r="625" spans="1:11" ht="21.6" customHeight="1" x14ac:dyDescent="0.25">
      <c r="A625" s="8" t="s">
        <v>339</v>
      </c>
      <c r="B625" s="9" t="s">
        <v>411</v>
      </c>
      <c r="C625" s="12" t="s">
        <v>340</v>
      </c>
      <c r="D625" s="10"/>
      <c r="E625" s="11">
        <f>E626</f>
        <v>38436</v>
      </c>
      <c r="G625" s="1"/>
    </row>
    <row r="626" spans="1:11" ht="22.05" customHeight="1" x14ac:dyDescent="0.25">
      <c r="A626" s="8" t="s">
        <v>72</v>
      </c>
      <c r="B626" s="9" t="s">
        <v>411</v>
      </c>
      <c r="C626" s="12" t="s">
        <v>341</v>
      </c>
      <c r="D626" s="12"/>
      <c r="E626" s="11">
        <f>E627</f>
        <v>38436</v>
      </c>
      <c r="G626" s="1"/>
    </row>
    <row r="627" spans="1:11" s="13" customFormat="1" ht="13.2" customHeight="1" x14ac:dyDescent="0.2">
      <c r="A627" s="8" t="s">
        <v>90</v>
      </c>
      <c r="B627" s="9" t="s">
        <v>411</v>
      </c>
      <c r="C627" s="12" t="s">
        <v>342</v>
      </c>
      <c r="D627" s="10"/>
      <c r="E627" s="11">
        <f>E628</f>
        <v>38436</v>
      </c>
      <c r="F627" s="3"/>
      <c r="G627" s="1"/>
    </row>
    <row r="628" spans="1:11" s="13" customFormat="1" ht="40.200000000000003" customHeight="1" x14ac:dyDescent="0.2">
      <c r="A628" s="8" t="s">
        <v>343</v>
      </c>
      <c r="B628" s="9" t="s">
        <v>411</v>
      </c>
      <c r="C628" s="12" t="s">
        <v>344</v>
      </c>
      <c r="D628" s="12"/>
      <c r="E628" s="11">
        <f>E629</f>
        <v>38436</v>
      </c>
      <c r="F628" s="3"/>
      <c r="G628" s="1"/>
    </row>
    <row r="629" spans="1:11" s="13" customFormat="1" ht="21" customHeight="1" x14ac:dyDescent="0.2">
      <c r="A629" s="8" t="s">
        <v>380</v>
      </c>
      <c r="B629" s="9" t="s">
        <v>411</v>
      </c>
      <c r="C629" s="12" t="s">
        <v>344</v>
      </c>
      <c r="D629" s="12">
        <v>600</v>
      </c>
      <c r="E629" s="11">
        <f>E630</f>
        <v>38436</v>
      </c>
      <c r="F629" s="3"/>
      <c r="G629" s="1"/>
    </row>
    <row r="630" spans="1:11" ht="15" customHeight="1" x14ac:dyDescent="0.25">
      <c r="A630" s="14" t="s">
        <v>381</v>
      </c>
      <c r="B630" s="15" t="s">
        <v>411</v>
      </c>
      <c r="C630" s="10" t="s">
        <v>344</v>
      </c>
      <c r="D630" s="10">
        <v>610</v>
      </c>
      <c r="E630" s="16">
        <v>38436</v>
      </c>
      <c r="G630" s="1"/>
      <c r="H630" s="20"/>
      <c r="I630" s="21"/>
      <c r="J630" s="21"/>
      <c r="K630" s="22"/>
    </row>
    <row r="631" spans="1:11" s="13" customFormat="1" ht="25.2" customHeight="1" x14ac:dyDescent="0.2">
      <c r="A631" s="8" t="s">
        <v>371</v>
      </c>
      <c r="B631" s="9" t="s">
        <v>411</v>
      </c>
      <c r="C631" s="12" t="s">
        <v>372</v>
      </c>
      <c r="D631" s="12"/>
      <c r="E631" s="11">
        <f>E632+E646+E651+E664</f>
        <v>17096003.420000002</v>
      </c>
      <c r="F631" s="3"/>
      <c r="G631" s="1"/>
    </row>
    <row r="632" spans="1:11" s="13" customFormat="1" ht="22.05" customHeight="1" x14ac:dyDescent="0.2">
      <c r="A632" s="8" t="s">
        <v>420</v>
      </c>
      <c r="B632" s="9" t="s">
        <v>411</v>
      </c>
      <c r="C632" s="12" t="s">
        <v>421</v>
      </c>
      <c r="D632" s="12"/>
      <c r="E632" s="11">
        <f>E633</f>
        <v>8418421.4199999999</v>
      </c>
      <c r="F632" s="3"/>
      <c r="G632" s="1"/>
    </row>
    <row r="633" spans="1:11" s="13" customFormat="1" ht="13.2" customHeight="1" x14ac:dyDescent="0.2">
      <c r="A633" s="8" t="s">
        <v>72</v>
      </c>
      <c r="B633" s="9" t="s">
        <v>411</v>
      </c>
      <c r="C633" s="12" t="s">
        <v>422</v>
      </c>
      <c r="D633" s="12"/>
      <c r="E633" s="11">
        <f>E634+E636+E642+E639</f>
        <v>8418421.4199999999</v>
      </c>
      <c r="F633" s="3"/>
      <c r="G633" s="1"/>
    </row>
    <row r="634" spans="1:11" ht="22.95" customHeight="1" x14ac:dyDescent="0.25">
      <c r="A634" s="8" t="s">
        <v>380</v>
      </c>
      <c r="B634" s="9" t="s">
        <v>411</v>
      </c>
      <c r="C634" s="12" t="s">
        <v>423</v>
      </c>
      <c r="D634" s="12">
        <v>600</v>
      </c>
      <c r="E634" s="11">
        <f>E635</f>
        <v>6614192</v>
      </c>
      <c r="G634" s="1"/>
    </row>
    <row r="635" spans="1:11" ht="16.8" customHeight="1" x14ac:dyDescent="0.25">
      <c r="A635" s="14" t="s">
        <v>381</v>
      </c>
      <c r="B635" s="15" t="s">
        <v>411</v>
      </c>
      <c r="C635" s="10" t="s">
        <v>423</v>
      </c>
      <c r="D635" s="10">
        <v>610</v>
      </c>
      <c r="E635" s="16">
        <v>6614192</v>
      </c>
      <c r="G635" s="1"/>
    </row>
    <row r="636" spans="1:11" s="13" customFormat="1" ht="12" customHeight="1" x14ac:dyDescent="0.2">
      <c r="A636" s="70" t="s">
        <v>424</v>
      </c>
      <c r="B636" s="71" t="s">
        <v>411</v>
      </c>
      <c r="C636" s="23" t="s">
        <v>425</v>
      </c>
      <c r="D636" s="72"/>
      <c r="E636" s="46">
        <f>E637</f>
        <v>389000</v>
      </c>
      <c r="F636" s="3"/>
      <c r="G636" s="1"/>
    </row>
    <row r="637" spans="1:11" ht="18.600000000000001" customHeight="1" x14ac:dyDescent="0.25">
      <c r="A637" s="44" t="s">
        <v>380</v>
      </c>
      <c r="B637" s="71" t="s">
        <v>411</v>
      </c>
      <c r="C637" s="23" t="s">
        <v>425</v>
      </c>
      <c r="D637" s="23">
        <v>600</v>
      </c>
      <c r="E637" s="46">
        <f>E638</f>
        <v>389000</v>
      </c>
      <c r="G637" s="1"/>
    </row>
    <row r="638" spans="1:11" ht="13.95" customHeight="1" x14ac:dyDescent="0.25">
      <c r="A638" s="47" t="s">
        <v>381</v>
      </c>
      <c r="B638" s="73" t="s">
        <v>411</v>
      </c>
      <c r="C638" s="25" t="s">
        <v>425</v>
      </c>
      <c r="D638" s="25">
        <v>610</v>
      </c>
      <c r="E638" s="26">
        <v>389000</v>
      </c>
      <c r="G638" s="1"/>
    </row>
    <row r="639" spans="1:11" ht="21.6" customHeight="1" x14ac:dyDescent="0.25">
      <c r="A639" s="44" t="s">
        <v>521</v>
      </c>
      <c r="B639" s="71" t="s">
        <v>411</v>
      </c>
      <c r="C639" s="23" t="s">
        <v>520</v>
      </c>
      <c r="D639" s="23"/>
      <c r="E639" s="46">
        <f>E640</f>
        <v>59074</v>
      </c>
      <c r="G639" s="1"/>
    </row>
    <row r="640" spans="1:11" ht="20.399999999999999" customHeight="1" x14ac:dyDescent="0.25">
      <c r="A640" s="44" t="s">
        <v>380</v>
      </c>
      <c r="B640" s="71" t="s">
        <v>411</v>
      </c>
      <c r="C640" s="23" t="s">
        <v>520</v>
      </c>
      <c r="D640" s="23">
        <v>600</v>
      </c>
      <c r="E640" s="46">
        <f>E641</f>
        <v>59074</v>
      </c>
      <c r="G640" s="1"/>
    </row>
    <row r="641" spans="1:7" ht="13.95" customHeight="1" x14ac:dyDescent="0.25">
      <c r="A641" s="47" t="s">
        <v>381</v>
      </c>
      <c r="B641" s="73"/>
      <c r="C641" s="25" t="s">
        <v>520</v>
      </c>
      <c r="D641" s="25">
        <v>610</v>
      </c>
      <c r="E641" s="26">
        <v>59074</v>
      </c>
      <c r="G641" s="1"/>
    </row>
    <row r="642" spans="1:7" ht="34.799999999999997" customHeight="1" x14ac:dyDescent="0.25">
      <c r="A642" s="44" t="s">
        <v>500</v>
      </c>
      <c r="B642" s="71" t="s">
        <v>411</v>
      </c>
      <c r="C642" s="23" t="s">
        <v>498</v>
      </c>
      <c r="D642" s="23"/>
      <c r="E642" s="46">
        <f>E643</f>
        <v>1356155.42</v>
      </c>
      <c r="G642" s="1"/>
    </row>
    <row r="643" spans="1:7" ht="31.2" customHeight="1" x14ac:dyDescent="0.25">
      <c r="A643" s="44" t="s">
        <v>501</v>
      </c>
      <c r="B643" s="71" t="s">
        <v>411</v>
      </c>
      <c r="C643" s="23" t="s">
        <v>499</v>
      </c>
      <c r="D643" s="23"/>
      <c r="E643" s="46">
        <f>E644</f>
        <v>1356155.42</v>
      </c>
      <c r="G643" s="1"/>
    </row>
    <row r="644" spans="1:7" ht="22.2" customHeight="1" x14ac:dyDescent="0.25">
      <c r="A644" s="44" t="s">
        <v>380</v>
      </c>
      <c r="B644" s="71" t="s">
        <v>411</v>
      </c>
      <c r="C644" s="23" t="s">
        <v>499</v>
      </c>
      <c r="D644" s="23">
        <v>600</v>
      </c>
      <c r="E644" s="46">
        <f>E645</f>
        <v>1356155.42</v>
      </c>
      <c r="G644" s="1"/>
    </row>
    <row r="645" spans="1:7" ht="13.95" customHeight="1" x14ac:dyDescent="0.25">
      <c r="A645" s="47" t="s">
        <v>381</v>
      </c>
      <c r="B645" s="73" t="s">
        <v>411</v>
      </c>
      <c r="C645" s="25" t="s">
        <v>499</v>
      </c>
      <c r="D645" s="25">
        <v>610</v>
      </c>
      <c r="E645" s="26">
        <v>1356155.42</v>
      </c>
      <c r="G645" s="1"/>
    </row>
    <row r="646" spans="1:7" ht="20.100000000000001" customHeight="1" x14ac:dyDescent="0.25">
      <c r="A646" s="8" t="s">
        <v>426</v>
      </c>
      <c r="B646" s="9" t="s">
        <v>411</v>
      </c>
      <c r="C646" s="12" t="s">
        <v>427</v>
      </c>
      <c r="D646" s="12"/>
      <c r="E646" s="11">
        <f>E647</f>
        <v>1418200</v>
      </c>
      <c r="G646" s="1"/>
    </row>
    <row r="647" spans="1:7" ht="16.2" customHeight="1" x14ac:dyDescent="0.25">
      <c r="A647" s="8" t="s">
        <v>72</v>
      </c>
      <c r="B647" s="9" t="s">
        <v>411</v>
      </c>
      <c r="C647" s="12" t="s">
        <v>428</v>
      </c>
      <c r="D647" s="12"/>
      <c r="E647" s="11">
        <f>E648</f>
        <v>1418200</v>
      </c>
      <c r="G647" s="1"/>
    </row>
    <row r="648" spans="1:7" ht="19.2" customHeight="1" x14ac:dyDescent="0.25">
      <c r="A648" s="8" t="s">
        <v>429</v>
      </c>
      <c r="B648" s="9" t="s">
        <v>411</v>
      </c>
      <c r="C648" s="12" t="s">
        <v>430</v>
      </c>
      <c r="D648" s="12"/>
      <c r="E648" s="11">
        <f>E649</f>
        <v>1418200</v>
      </c>
      <c r="G648" s="1"/>
    </row>
    <row r="649" spans="1:7" s="13" customFormat="1" ht="25.5" customHeight="1" x14ac:dyDescent="0.2">
      <c r="A649" s="8" t="s">
        <v>380</v>
      </c>
      <c r="B649" s="9" t="s">
        <v>411</v>
      </c>
      <c r="C649" s="12" t="s">
        <v>430</v>
      </c>
      <c r="D649" s="12">
        <v>600</v>
      </c>
      <c r="E649" s="11">
        <f>E650</f>
        <v>1418200</v>
      </c>
      <c r="F649" s="3"/>
      <c r="G649" s="1"/>
    </row>
    <row r="650" spans="1:7" s="13" customFormat="1" ht="12" customHeight="1" x14ac:dyDescent="0.2">
      <c r="A650" s="14" t="s">
        <v>381</v>
      </c>
      <c r="B650" s="15" t="s">
        <v>411</v>
      </c>
      <c r="C650" s="10" t="s">
        <v>430</v>
      </c>
      <c r="D650" s="10">
        <v>610</v>
      </c>
      <c r="E650" s="16">
        <v>1418200</v>
      </c>
      <c r="F650" s="3"/>
      <c r="G650" s="1"/>
    </row>
    <row r="651" spans="1:7" ht="21.75" customHeight="1" x14ac:dyDescent="0.25">
      <c r="A651" s="8" t="s">
        <v>431</v>
      </c>
      <c r="B651" s="9" t="s">
        <v>411</v>
      </c>
      <c r="C651" s="12" t="s">
        <v>432</v>
      </c>
      <c r="D651" s="12"/>
      <c r="E651" s="11">
        <f>E652+E660</f>
        <v>7209382</v>
      </c>
      <c r="G651" s="1"/>
    </row>
    <row r="652" spans="1:7" ht="16.8" customHeight="1" x14ac:dyDescent="0.25">
      <c r="A652" s="8" t="s">
        <v>72</v>
      </c>
      <c r="B652" s="9" t="s">
        <v>411</v>
      </c>
      <c r="C652" s="12" t="s">
        <v>433</v>
      </c>
      <c r="D652" s="12"/>
      <c r="E652" s="11">
        <f>E653+E656</f>
        <v>4000493</v>
      </c>
      <c r="G652" s="1"/>
    </row>
    <row r="653" spans="1:7" ht="20.399999999999999" customHeight="1" x14ac:dyDescent="0.25">
      <c r="A653" s="8" t="s">
        <v>434</v>
      </c>
      <c r="B653" s="9" t="s">
        <v>411</v>
      </c>
      <c r="C653" s="12" t="s">
        <v>435</v>
      </c>
      <c r="D653" s="12"/>
      <c r="E653" s="11">
        <f>E654</f>
        <v>3985927</v>
      </c>
      <c r="G653" s="1"/>
    </row>
    <row r="654" spans="1:7" ht="21" x14ac:dyDescent="0.25">
      <c r="A654" s="8" t="s">
        <v>380</v>
      </c>
      <c r="B654" s="9" t="s">
        <v>411</v>
      </c>
      <c r="C654" s="12" t="s">
        <v>435</v>
      </c>
      <c r="D654" s="12">
        <v>600</v>
      </c>
      <c r="E654" s="11">
        <f>E655</f>
        <v>3985927</v>
      </c>
      <c r="G654" s="1"/>
    </row>
    <row r="655" spans="1:7" s="13" customFormat="1" ht="12" customHeight="1" x14ac:dyDescent="0.2">
      <c r="A655" s="14" t="s">
        <v>381</v>
      </c>
      <c r="B655" s="15" t="s">
        <v>411</v>
      </c>
      <c r="C655" s="10" t="s">
        <v>435</v>
      </c>
      <c r="D655" s="10">
        <v>610</v>
      </c>
      <c r="E655" s="16">
        <v>3985927</v>
      </c>
      <c r="F655" s="3"/>
      <c r="G655" s="1"/>
    </row>
    <row r="656" spans="1:7" s="13" customFormat="1" ht="12" customHeight="1" x14ac:dyDescent="0.2">
      <c r="A656" s="44" t="s">
        <v>523</v>
      </c>
      <c r="B656" s="45" t="s">
        <v>411</v>
      </c>
      <c r="C656" s="23" t="s">
        <v>524</v>
      </c>
      <c r="D656" s="10"/>
      <c r="E656" s="16">
        <f>E657</f>
        <v>14566</v>
      </c>
      <c r="F656" s="3"/>
      <c r="G656" s="1"/>
    </row>
    <row r="657" spans="1:7" s="13" customFormat="1" ht="31.2" customHeight="1" x14ac:dyDescent="0.2">
      <c r="A657" s="44" t="s">
        <v>525</v>
      </c>
      <c r="B657" s="45" t="s">
        <v>411</v>
      </c>
      <c r="C657" s="23" t="s">
        <v>522</v>
      </c>
      <c r="D657" s="23"/>
      <c r="E657" s="46">
        <f>E658</f>
        <v>14566</v>
      </c>
      <c r="F657" s="3"/>
      <c r="G657" s="1"/>
    </row>
    <row r="658" spans="1:7" s="13" customFormat="1" ht="18.600000000000001" customHeight="1" x14ac:dyDescent="0.2">
      <c r="A658" s="8" t="s">
        <v>380</v>
      </c>
      <c r="B658" s="45" t="s">
        <v>411</v>
      </c>
      <c r="C658" s="23" t="s">
        <v>522</v>
      </c>
      <c r="D658" s="23">
        <v>600</v>
      </c>
      <c r="E658" s="46">
        <f>E659</f>
        <v>14566</v>
      </c>
      <c r="F658" s="3"/>
      <c r="G658" s="1"/>
    </row>
    <row r="659" spans="1:7" s="13" customFormat="1" ht="12" customHeight="1" x14ac:dyDescent="0.2">
      <c r="A659" s="14" t="s">
        <v>381</v>
      </c>
      <c r="B659" s="15" t="s">
        <v>411</v>
      </c>
      <c r="C659" s="10" t="s">
        <v>522</v>
      </c>
      <c r="D659" s="10">
        <v>610</v>
      </c>
      <c r="E659" s="16">
        <v>14566</v>
      </c>
      <c r="F659" s="3"/>
      <c r="G659" s="1"/>
    </row>
    <row r="660" spans="1:7" s="13" customFormat="1" ht="12" customHeight="1" x14ac:dyDescent="0.2">
      <c r="A660" s="44" t="s">
        <v>526</v>
      </c>
      <c r="B660" s="45" t="s">
        <v>411</v>
      </c>
      <c r="C660" s="23" t="s">
        <v>527</v>
      </c>
      <c r="D660" s="23"/>
      <c r="E660" s="46">
        <f>E661</f>
        <v>3208889</v>
      </c>
      <c r="F660" s="3"/>
      <c r="G660" s="1"/>
    </row>
    <row r="661" spans="1:7" s="13" customFormat="1" ht="12" customHeight="1" x14ac:dyDescent="0.2">
      <c r="A661" s="44" t="s">
        <v>529</v>
      </c>
      <c r="B661" s="45" t="s">
        <v>411</v>
      </c>
      <c r="C661" s="23" t="s">
        <v>528</v>
      </c>
      <c r="D661" s="23"/>
      <c r="E661" s="46">
        <f>E662</f>
        <v>3208889</v>
      </c>
      <c r="F661" s="3"/>
      <c r="G661" s="1"/>
    </row>
    <row r="662" spans="1:7" s="13" customFormat="1" ht="21" customHeight="1" x14ac:dyDescent="0.2">
      <c r="A662" s="8" t="s">
        <v>380</v>
      </c>
      <c r="B662" s="45" t="s">
        <v>411</v>
      </c>
      <c r="C662" s="23" t="s">
        <v>528</v>
      </c>
      <c r="D662" s="23">
        <v>600</v>
      </c>
      <c r="E662" s="46">
        <f>E663</f>
        <v>3208889</v>
      </c>
      <c r="F662" s="3"/>
      <c r="G662" s="1"/>
    </row>
    <row r="663" spans="1:7" s="13" customFormat="1" ht="12" customHeight="1" x14ac:dyDescent="0.2">
      <c r="A663" s="14" t="s">
        <v>381</v>
      </c>
      <c r="B663" s="15" t="s">
        <v>411</v>
      </c>
      <c r="C663" s="10" t="s">
        <v>528</v>
      </c>
      <c r="D663" s="10">
        <v>610</v>
      </c>
      <c r="E663" s="16">
        <v>3208889</v>
      </c>
      <c r="F663" s="3"/>
      <c r="G663" s="1"/>
    </row>
    <row r="664" spans="1:7" s="13" customFormat="1" ht="19.8" customHeight="1" x14ac:dyDescent="0.2">
      <c r="A664" s="44" t="s">
        <v>541</v>
      </c>
      <c r="B664" s="45" t="s">
        <v>411</v>
      </c>
      <c r="C664" s="23" t="s">
        <v>538</v>
      </c>
      <c r="D664" s="23"/>
      <c r="E664" s="46">
        <f>E665</f>
        <v>50000</v>
      </c>
      <c r="F664" s="3"/>
      <c r="G664" s="1"/>
    </row>
    <row r="665" spans="1:7" s="13" customFormat="1" ht="12" customHeight="1" x14ac:dyDescent="0.2">
      <c r="A665" s="44" t="s">
        <v>72</v>
      </c>
      <c r="B665" s="45" t="s">
        <v>411</v>
      </c>
      <c r="C665" s="23" t="s">
        <v>539</v>
      </c>
      <c r="D665" s="23"/>
      <c r="E665" s="46">
        <f>E666</f>
        <v>50000</v>
      </c>
      <c r="F665" s="3"/>
      <c r="G665" s="1"/>
    </row>
    <row r="666" spans="1:7" s="13" customFormat="1" ht="12" customHeight="1" x14ac:dyDescent="0.2">
      <c r="A666" s="44" t="s">
        <v>542</v>
      </c>
      <c r="B666" s="45" t="s">
        <v>411</v>
      </c>
      <c r="C666" s="23" t="s">
        <v>540</v>
      </c>
      <c r="D666" s="23"/>
      <c r="E666" s="46">
        <f>E667</f>
        <v>50000</v>
      </c>
      <c r="F666" s="3"/>
      <c r="G666" s="1"/>
    </row>
    <row r="667" spans="1:7" s="13" customFormat="1" ht="19.8" customHeight="1" x14ac:dyDescent="0.2">
      <c r="A667" s="8" t="s">
        <v>380</v>
      </c>
      <c r="B667" s="45" t="s">
        <v>411</v>
      </c>
      <c r="C667" s="23" t="s">
        <v>540</v>
      </c>
      <c r="D667" s="23">
        <v>600</v>
      </c>
      <c r="E667" s="46">
        <f>E668</f>
        <v>50000</v>
      </c>
      <c r="F667" s="3"/>
      <c r="G667" s="1"/>
    </row>
    <row r="668" spans="1:7" s="13" customFormat="1" ht="12" customHeight="1" x14ac:dyDescent="0.2">
      <c r="A668" s="14" t="s">
        <v>381</v>
      </c>
      <c r="B668" s="15"/>
      <c r="C668" s="12" t="s">
        <v>540</v>
      </c>
      <c r="D668" s="10">
        <v>610</v>
      </c>
      <c r="E668" s="16">
        <v>50000</v>
      </c>
      <c r="F668" s="3"/>
      <c r="G668" s="1"/>
    </row>
    <row r="669" spans="1:7" ht="29.4" customHeight="1" x14ac:dyDescent="0.25">
      <c r="A669" s="8" t="s">
        <v>345</v>
      </c>
      <c r="B669" s="9" t="s">
        <v>411</v>
      </c>
      <c r="C669" s="12" t="s">
        <v>346</v>
      </c>
      <c r="D669" s="12"/>
      <c r="E669" s="11">
        <f t="shared" ref="E669:E674" si="12">E670</f>
        <v>68886</v>
      </c>
      <c r="G669" s="1"/>
    </row>
    <row r="670" spans="1:7" ht="17.399999999999999" customHeight="1" x14ac:dyDescent="0.25">
      <c r="A670" s="8" t="s">
        <v>72</v>
      </c>
      <c r="B670" s="9" t="s">
        <v>411</v>
      </c>
      <c r="C670" s="12" t="s">
        <v>347</v>
      </c>
      <c r="D670" s="12"/>
      <c r="E670" s="11">
        <f t="shared" si="12"/>
        <v>68886</v>
      </c>
      <c r="G670" s="1"/>
    </row>
    <row r="671" spans="1:7" s="13" customFormat="1" ht="10.199999999999999" x14ac:dyDescent="0.2">
      <c r="A671" s="8" t="s">
        <v>90</v>
      </c>
      <c r="B671" s="9" t="s">
        <v>411</v>
      </c>
      <c r="C671" s="12" t="s">
        <v>348</v>
      </c>
      <c r="D671" s="10"/>
      <c r="E671" s="11">
        <f t="shared" si="12"/>
        <v>68886</v>
      </c>
      <c r="F671" s="3"/>
      <c r="G671" s="1"/>
    </row>
    <row r="672" spans="1:7" ht="17.399999999999999" customHeight="1" x14ac:dyDescent="0.25">
      <c r="A672" s="8" t="s">
        <v>349</v>
      </c>
      <c r="B672" s="9" t="s">
        <v>411</v>
      </c>
      <c r="C672" s="12" t="s">
        <v>350</v>
      </c>
      <c r="D672" s="12"/>
      <c r="E672" s="11">
        <f t="shared" si="12"/>
        <v>68886</v>
      </c>
      <c r="G672" s="1"/>
    </row>
    <row r="673" spans="1:11" s="13" customFormat="1" ht="12" customHeight="1" x14ac:dyDescent="0.2">
      <c r="A673" s="8" t="s">
        <v>353</v>
      </c>
      <c r="B673" s="9" t="s">
        <v>411</v>
      </c>
      <c r="C673" s="12" t="s">
        <v>354</v>
      </c>
      <c r="D673" s="12"/>
      <c r="E673" s="11">
        <f t="shared" si="12"/>
        <v>68886</v>
      </c>
      <c r="F673" s="3"/>
      <c r="G673" s="1"/>
    </row>
    <row r="674" spans="1:11" ht="22.8" customHeight="1" x14ac:dyDescent="0.25">
      <c r="A674" s="8" t="s">
        <v>380</v>
      </c>
      <c r="B674" s="9" t="s">
        <v>411</v>
      </c>
      <c r="C674" s="12" t="s">
        <v>354</v>
      </c>
      <c r="D674" s="12">
        <v>600</v>
      </c>
      <c r="E674" s="11">
        <f t="shared" si="12"/>
        <v>68886</v>
      </c>
      <c r="G674" s="1"/>
      <c r="H674" s="20"/>
      <c r="I674" s="21"/>
      <c r="J674" s="21"/>
      <c r="K674" s="22"/>
    </row>
    <row r="675" spans="1:11" s="13" customFormat="1" ht="12" customHeight="1" x14ac:dyDescent="0.2">
      <c r="A675" s="14" t="s">
        <v>381</v>
      </c>
      <c r="B675" s="15" t="s">
        <v>411</v>
      </c>
      <c r="C675" s="10" t="s">
        <v>354</v>
      </c>
      <c r="D675" s="10">
        <v>610</v>
      </c>
      <c r="E675" s="16">
        <v>68886</v>
      </c>
      <c r="F675" s="3"/>
      <c r="G675" s="1"/>
    </row>
    <row r="676" spans="1:11" ht="19.8" customHeight="1" x14ac:dyDescent="0.25">
      <c r="A676" s="44" t="s">
        <v>489</v>
      </c>
      <c r="B676" s="45" t="s">
        <v>411</v>
      </c>
      <c r="C676" s="78" t="s">
        <v>484</v>
      </c>
      <c r="D676" s="23"/>
      <c r="E676" s="46">
        <f>E677</f>
        <v>66500</v>
      </c>
      <c r="G676" s="1"/>
    </row>
    <row r="677" spans="1:11" ht="19.5" customHeight="1" x14ac:dyDescent="0.25">
      <c r="A677" s="44" t="s">
        <v>72</v>
      </c>
      <c r="B677" s="45" t="s">
        <v>411</v>
      </c>
      <c r="C677" s="78" t="s">
        <v>485</v>
      </c>
      <c r="D677" s="23"/>
      <c r="E677" s="46">
        <f>E678</f>
        <v>66500</v>
      </c>
      <c r="G677" s="1"/>
    </row>
    <row r="678" spans="1:11" ht="12.6" customHeight="1" x14ac:dyDescent="0.25">
      <c r="A678" s="44" t="s">
        <v>90</v>
      </c>
      <c r="B678" s="45" t="s">
        <v>411</v>
      </c>
      <c r="C678" s="78" t="s">
        <v>486</v>
      </c>
      <c r="D678" s="23"/>
      <c r="E678" s="46">
        <f>E679</f>
        <v>66500</v>
      </c>
      <c r="G678" s="1"/>
    </row>
    <row r="679" spans="1:11" ht="29.4" customHeight="1" x14ac:dyDescent="0.25">
      <c r="A679" s="44" t="s">
        <v>490</v>
      </c>
      <c r="B679" s="45" t="s">
        <v>411</v>
      </c>
      <c r="C679" s="78" t="s">
        <v>487</v>
      </c>
      <c r="D679" s="23"/>
      <c r="E679" s="46">
        <f>E680+E683+E686</f>
        <v>66500</v>
      </c>
      <c r="G679" s="1"/>
    </row>
    <row r="680" spans="1:11" ht="12.6" customHeight="1" x14ac:dyDescent="0.25">
      <c r="A680" s="44" t="s">
        <v>491</v>
      </c>
      <c r="B680" s="45" t="s">
        <v>411</v>
      </c>
      <c r="C680" s="78" t="s">
        <v>488</v>
      </c>
      <c r="D680" s="23"/>
      <c r="E680" s="46">
        <f>E681</f>
        <v>60000</v>
      </c>
      <c r="G680" s="1"/>
    </row>
    <row r="681" spans="1:11" ht="20.399999999999999" customHeight="1" x14ac:dyDescent="0.25">
      <c r="A681" s="8" t="s">
        <v>380</v>
      </c>
      <c r="B681" s="45" t="s">
        <v>411</v>
      </c>
      <c r="C681" s="78" t="s">
        <v>488</v>
      </c>
      <c r="D681" s="23">
        <v>600</v>
      </c>
      <c r="E681" s="46">
        <f>E682</f>
        <v>60000</v>
      </c>
      <c r="G681" s="1"/>
    </row>
    <row r="682" spans="1:11" ht="19.8" customHeight="1" x14ac:dyDescent="0.25">
      <c r="A682" s="14" t="s">
        <v>381</v>
      </c>
      <c r="B682" s="45" t="s">
        <v>411</v>
      </c>
      <c r="C682" s="78" t="s">
        <v>488</v>
      </c>
      <c r="D682" s="10">
        <v>610</v>
      </c>
      <c r="E682" s="16">
        <v>60000</v>
      </c>
      <c r="G682" s="1"/>
    </row>
    <row r="683" spans="1:11" ht="15.6" customHeight="1" x14ac:dyDescent="0.25">
      <c r="A683" s="44" t="s">
        <v>494</v>
      </c>
      <c r="B683" s="45" t="s">
        <v>411</v>
      </c>
      <c r="C683" s="78" t="s">
        <v>492</v>
      </c>
      <c r="D683" s="23"/>
      <c r="E683" s="46">
        <f>E684</f>
        <v>1500</v>
      </c>
      <c r="G683" s="1"/>
    </row>
    <row r="684" spans="1:11" ht="22.2" customHeight="1" x14ac:dyDescent="0.25">
      <c r="A684" s="8" t="s">
        <v>380</v>
      </c>
      <c r="B684" s="45" t="s">
        <v>411</v>
      </c>
      <c r="C684" s="78" t="s">
        <v>492</v>
      </c>
      <c r="D684" s="23">
        <v>600</v>
      </c>
      <c r="E684" s="46">
        <f>E685</f>
        <v>1500</v>
      </c>
      <c r="G684" s="1"/>
    </row>
    <row r="685" spans="1:11" ht="12.6" customHeight="1" x14ac:dyDescent="0.25">
      <c r="A685" s="14" t="s">
        <v>381</v>
      </c>
      <c r="B685" s="45" t="s">
        <v>411</v>
      </c>
      <c r="C685" s="78" t="s">
        <v>492</v>
      </c>
      <c r="D685" s="10">
        <v>610</v>
      </c>
      <c r="E685" s="16">
        <v>1500</v>
      </c>
      <c r="G685" s="1"/>
    </row>
    <row r="686" spans="1:11" ht="20.399999999999999" customHeight="1" x14ac:dyDescent="0.25">
      <c r="A686" s="44" t="s">
        <v>495</v>
      </c>
      <c r="B686" s="45" t="s">
        <v>411</v>
      </c>
      <c r="C686" s="78" t="s">
        <v>493</v>
      </c>
      <c r="D686" s="23"/>
      <c r="E686" s="46">
        <f>E687</f>
        <v>5000</v>
      </c>
      <c r="G686" s="1"/>
    </row>
    <row r="687" spans="1:11" ht="21.6" customHeight="1" x14ac:dyDescent="0.25">
      <c r="A687" s="8" t="s">
        <v>380</v>
      </c>
      <c r="B687" s="45" t="s">
        <v>411</v>
      </c>
      <c r="C687" s="78" t="s">
        <v>493</v>
      </c>
      <c r="D687" s="23">
        <v>600</v>
      </c>
      <c r="E687" s="46">
        <f>E688</f>
        <v>5000</v>
      </c>
      <c r="G687" s="1"/>
    </row>
    <row r="688" spans="1:11" ht="12.6" customHeight="1" x14ac:dyDescent="0.25">
      <c r="A688" s="14" t="s">
        <v>381</v>
      </c>
      <c r="B688" s="45" t="s">
        <v>411</v>
      </c>
      <c r="C688" s="78" t="s">
        <v>493</v>
      </c>
      <c r="D688" s="10">
        <v>610</v>
      </c>
      <c r="E688" s="16">
        <v>5000</v>
      </c>
      <c r="G688" s="1"/>
    </row>
    <row r="689" spans="1:7" ht="18" customHeight="1" x14ac:dyDescent="0.25">
      <c r="A689" s="8" t="s">
        <v>436</v>
      </c>
      <c r="B689" s="9" t="s">
        <v>437</v>
      </c>
      <c r="C689" s="10"/>
      <c r="D689" s="10"/>
      <c r="E689" s="11">
        <f>E690</f>
        <v>1812545</v>
      </c>
      <c r="G689" s="1"/>
    </row>
    <row r="690" spans="1:7" ht="21.6" customHeight="1" x14ac:dyDescent="0.25">
      <c r="A690" s="8" t="s">
        <v>30</v>
      </c>
      <c r="B690" s="9" t="s">
        <v>437</v>
      </c>
      <c r="C690" s="12" t="s">
        <v>31</v>
      </c>
      <c r="D690" s="12"/>
      <c r="E690" s="11">
        <f>E691+E694</f>
        <v>1812545</v>
      </c>
      <c r="G690" s="1"/>
    </row>
    <row r="691" spans="1:7" ht="12.6" customHeight="1" x14ac:dyDescent="0.25">
      <c r="A691" s="8" t="s">
        <v>13</v>
      </c>
      <c r="B691" s="9" t="s">
        <v>437</v>
      </c>
      <c r="C691" s="12" t="s">
        <v>32</v>
      </c>
      <c r="D691" s="12"/>
      <c r="E691" s="11">
        <f>E692</f>
        <v>1788545</v>
      </c>
      <c r="G691" s="1"/>
    </row>
    <row r="692" spans="1:7" ht="34.200000000000003" customHeight="1" x14ac:dyDescent="0.25">
      <c r="A692" s="8" t="s">
        <v>15</v>
      </c>
      <c r="B692" s="9" t="s">
        <v>437</v>
      </c>
      <c r="C692" s="12" t="s">
        <v>32</v>
      </c>
      <c r="D692" s="12">
        <v>100</v>
      </c>
      <c r="E692" s="11">
        <f>E693</f>
        <v>1788545</v>
      </c>
      <c r="G692" s="1"/>
    </row>
    <row r="693" spans="1:7" x14ac:dyDescent="0.25">
      <c r="A693" s="14" t="s">
        <v>16</v>
      </c>
      <c r="B693" s="15" t="s">
        <v>437</v>
      </c>
      <c r="C693" s="10" t="s">
        <v>32</v>
      </c>
      <c r="D693" s="10">
        <v>120</v>
      </c>
      <c r="E693" s="16">
        <v>1788545</v>
      </c>
      <c r="G693" s="1"/>
    </row>
    <row r="694" spans="1:7" ht="13.5" customHeight="1" x14ac:dyDescent="0.25">
      <c r="A694" s="8" t="s">
        <v>22</v>
      </c>
      <c r="B694" s="9" t="s">
        <v>437</v>
      </c>
      <c r="C694" s="12" t="s">
        <v>33</v>
      </c>
      <c r="D694" s="12"/>
      <c r="E694" s="11">
        <f>E695+E697</f>
        <v>24000</v>
      </c>
      <c r="G694" s="1"/>
    </row>
    <row r="695" spans="1:7" ht="24" customHeight="1" x14ac:dyDescent="0.25">
      <c r="A695" s="8" t="s">
        <v>24</v>
      </c>
      <c r="B695" s="9" t="s">
        <v>437</v>
      </c>
      <c r="C695" s="12" t="s">
        <v>33</v>
      </c>
      <c r="D695" s="12">
        <v>200</v>
      </c>
      <c r="E695" s="11">
        <f>E696</f>
        <v>23999</v>
      </c>
      <c r="G695" s="1"/>
    </row>
    <row r="696" spans="1:7" ht="22.2" customHeight="1" x14ac:dyDescent="0.25">
      <c r="A696" s="14" t="s">
        <v>25</v>
      </c>
      <c r="B696" s="15" t="s">
        <v>437</v>
      </c>
      <c r="C696" s="10" t="s">
        <v>33</v>
      </c>
      <c r="D696" s="10">
        <v>240</v>
      </c>
      <c r="E696" s="16">
        <v>23999</v>
      </c>
      <c r="G696" s="1"/>
    </row>
    <row r="697" spans="1:7" ht="15" customHeight="1" x14ac:dyDescent="0.25">
      <c r="A697" s="8" t="s">
        <v>26</v>
      </c>
      <c r="B697" s="45" t="s">
        <v>437</v>
      </c>
      <c r="C697" s="23" t="s">
        <v>33</v>
      </c>
      <c r="D697" s="23">
        <v>800</v>
      </c>
      <c r="E697" s="46">
        <f>E698</f>
        <v>1</v>
      </c>
      <c r="G697" s="1"/>
    </row>
    <row r="698" spans="1:7" ht="14.4" customHeight="1" x14ac:dyDescent="0.25">
      <c r="A698" s="14" t="s">
        <v>27</v>
      </c>
      <c r="B698" s="15" t="s">
        <v>437</v>
      </c>
      <c r="C698" s="10" t="s">
        <v>33</v>
      </c>
      <c r="D698" s="10">
        <v>850</v>
      </c>
      <c r="E698" s="16">
        <v>1</v>
      </c>
      <c r="G698" s="1"/>
    </row>
    <row r="699" spans="1:7" ht="13.5" customHeight="1" x14ac:dyDescent="0.25">
      <c r="A699" s="8" t="s">
        <v>438</v>
      </c>
      <c r="B699" s="9">
        <v>1000</v>
      </c>
      <c r="C699" s="10"/>
      <c r="D699" s="10"/>
      <c r="E699" s="11">
        <f>E700+E706</f>
        <v>644272</v>
      </c>
      <c r="G699" s="1"/>
    </row>
    <row r="700" spans="1:7" s="13" customFormat="1" ht="12" customHeight="1" x14ac:dyDescent="0.2">
      <c r="A700" s="8" t="s">
        <v>439</v>
      </c>
      <c r="B700" s="9">
        <v>1001</v>
      </c>
      <c r="C700" s="10"/>
      <c r="D700" s="10"/>
      <c r="E700" s="11">
        <f>E701</f>
        <v>432072</v>
      </c>
      <c r="F700" s="3"/>
      <c r="G700" s="1"/>
    </row>
    <row r="701" spans="1:7" x14ac:dyDescent="0.25">
      <c r="A701" s="8" t="s">
        <v>46</v>
      </c>
      <c r="B701" s="9">
        <v>1001</v>
      </c>
      <c r="C701" s="12" t="s">
        <v>47</v>
      </c>
      <c r="D701" s="10"/>
      <c r="E701" s="11">
        <f>E702</f>
        <v>432072</v>
      </c>
      <c r="G701" s="1"/>
    </row>
    <row r="702" spans="1:7" x14ac:dyDescent="0.25">
      <c r="A702" s="8" t="s">
        <v>134</v>
      </c>
      <c r="B702" s="9">
        <v>1001</v>
      </c>
      <c r="C702" s="12" t="s">
        <v>364</v>
      </c>
      <c r="D702" s="10"/>
      <c r="E702" s="11">
        <f>E703</f>
        <v>432072</v>
      </c>
      <c r="G702" s="1"/>
    </row>
    <row r="703" spans="1:7" ht="13.5" customHeight="1" x14ac:dyDescent="0.25">
      <c r="A703" s="8" t="s">
        <v>440</v>
      </c>
      <c r="B703" s="9">
        <v>1001</v>
      </c>
      <c r="C703" s="12" t="s">
        <v>441</v>
      </c>
      <c r="D703" s="12"/>
      <c r="E703" s="11">
        <f>E704</f>
        <v>432072</v>
      </c>
      <c r="G703" s="1"/>
    </row>
    <row r="704" spans="1:7" x14ac:dyDescent="0.25">
      <c r="A704" s="8" t="s">
        <v>84</v>
      </c>
      <c r="B704" s="9">
        <v>1001</v>
      </c>
      <c r="C704" s="12" t="s">
        <v>441</v>
      </c>
      <c r="D704" s="12">
        <v>300</v>
      </c>
      <c r="E704" s="11">
        <f>E705</f>
        <v>432072</v>
      </c>
      <c r="G704" s="1"/>
    </row>
    <row r="705" spans="1:7" s="13" customFormat="1" ht="10.199999999999999" x14ac:dyDescent="0.2">
      <c r="A705" s="14" t="s">
        <v>442</v>
      </c>
      <c r="B705" s="15">
        <v>1001</v>
      </c>
      <c r="C705" s="10" t="s">
        <v>441</v>
      </c>
      <c r="D705" s="10">
        <v>310</v>
      </c>
      <c r="E705" s="16">
        <v>432072</v>
      </c>
      <c r="F705" s="3"/>
      <c r="G705" s="1"/>
    </row>
    <row r="706" spans="1:7" x14ac:dyDescent="0.25">
      <c r="A706" s="8" t="s">
        <v>443</v>
      </c>
      <c r="B706" s="9">
        <v>1003</v>
      </c>
      <c r="C706" s="12"/>
      <c r="D706" s="12"/>
      <c r="E706" s="11">
        <f>E707</f>
        <v>212200</v>
      </c>
      <c r="G706" s="1"/>
    </row>
    <row r="707" spans="1:7" s="13" customFormat="1" ht="10.199999999999999" x14ac:dyDescent="0.2">
      <c r="A707" s="8" t="s">
        <v>46</v>
      </c>
      <c r="B707" s="9">
        <v>1003</v>
      </c>
      <c r="C707" s="12" t="s">
        <v>47</v>
      </c>
      <c r="D707" s="12"/>
      <c r="E707" s="11">
        <f>E712+E717+E709</f>
        <v>212200</v>
      </c>
      <c r="F707" s="3"/>
      <c r="G707" s="1"/>
    </row>
    <row r="708" spans="1:7" ht="12.6" customHeight="1" x14ac:dyDescent="0.25">
      <c r="A708" s="8" t="s">
        <v>134</v>
      </c>
      <c r="B708" s="9" t="s">
        <v>444</v>
      </c>
      <c r="C708" s="12" t="s">
        <v>364</v>
      </c>
      <c r="D708" s="10"/>
      <c r="E708" s="11">
        <f>E709</f>
        <v>15000</v>
      </c>
      <c r="G708" s="1"/>
    </row>
    <row r="709" spans="1:7" s="13" customFormat="1" ht="10.199999999999999" x14ac:dyDescent="0.2">
      <c r="A709" s="8" t="s">
        <v>445</v>
      </c>
      <c r="B709" s="9" t="s">
        <v>444</v>
      </c>
      <c r="C709" s="12" t="s">
        <v>446</v>
      </c>
      <c r="D709" s="12"/>
      <c r="E709" s="11">
        <f>E710</f>
        <v>15000</v>
      </c>
      <c r="F709" s="3"/>
      <c r="G709" s="1"/>
    </row>
    <row r="710" spans="1:7" s="13" customFormat="1" ht="12.75" customHeight="1" x14ac:dyDescent="0.2">
      <c r="A710" s="8" t="s">
        <v>84</v>
      </c>
      <c r="B710" s="9" t="s">
        <v>444</v>
      </c>
      <c r="C710" s="12" t="s">
        <v>446</v>
      </c>
      <c r="D710" s="12">
        <v>300</v>
      </c>
      <c r="E710" s="11">
        <f>E711</f>
        <v>15000</v>
      </c>
      <c r="F710" s="3"/>
      <c r="G710" s="1"/>
    </row>
    <row r="711" spans="1:7" s="13" customFormat="1" ht="10.199999999999999" x14ac:dyDescent="0.2">
      <c r="A711" s="14" t="s">
        <v>86</v>
      </c>
      <c r="B711" s="15" t="s">
        <v>444</v>
      </c>
      <c r="C711" s="10" t="s">
        <v>446</v>
      </c>
      <c r="D711" s="10">
        <v>360</v>
      </c>
      <c r="E711" s="16">
        <v>15000</v>
      </c>
      <c r="F711" s="3"/>
      <c r="G711" s="1"/>
    </row>
    <row r="712" spans="1:7" s="13" customFormat="1" ht="42.6" customHeight="1" x14ac:dyDescent="0.2">
      <c r="A712" s="8" t="s">
        <v>447</v>
      </c>
      <c r="B712" s="9">
        <v>1003</v>
      </c>
      <c r="C712" s="12" t="s">
        <v>448</v>
      </c>
      <c r="D712" s="12"/>
      <c r="E712" s="11">
        <f>E713+E715</f>
        <v>65200</v>
      </c>
      <c r="F712" s="3"/>
      <c r="G712" s="1"/>
    </row>
    <row r="713" spans="1:7" s="13" customFormat="1" ht="23.4" customHeight="1" x14ac:dyDescent="0.2">
      <c r="A713" s="8" t="s">
        <v>24</v>
      </c>
      <c r="B713" s="9">
        <v>1003</v>
      </c>
      <c r="C713" s="12" t="s">
        <v>448</v>
      </c>
      <c r="D713" s="12">
        <v>200</v>
      </c>
      <c r="E713" s="11">
        <f>E714</f>
        <v>1015</v>
      </c>
      <c r="F713" s="3"/>
      <c r="G713" s="1"/>
    </row>
    <row r="714" spans="1:7" s="13" customFormat="1" ht="24" customHeight="1" x14ac:dyDescent="0.2">
      <c r="A714" s="14" t="s">
        <v>25</v>
      </c>
      <c r="B714" s="15">
        <v>1003</v>
      </c>
      <c r="C714" s="10" t="s">
        <v>448</v>
      </c>
      <c r="D714" s="10">
        <v>240</v>
      </c>
      <c r="E714" s="16">
        <v>1015</v>
      </c>
      <c r="F714" s="3"/>
      <c r="G714" s="1"/>
    </row>
    <row r="715" spans="1:7" ht="14.4" customHeight="1" x14ac:dyDescent="0.25">
      <c r="A715" s="8" t="s">
        <v>84</v>
      </c>
      <c r="B715" s="9">
        <v>1003</v>
      </c>
      <c r="C715" s="12" t="s">
        <v>448</v>
      </c>
      <c r="D715" s="12">
        <v>300</v>
      </c>
      <c r="E715" s="11">
        <f>E716</f>
        <v>64185</v>
      </c>
      <c r="G715" s="1"/>
    </row>
    <row r="716" spans="1:7" ht="13.05" customHeight="1" x14ac:dyDescent="0.25">
      <c r="A716" s="14" t="s">
        <v>442</v>
      </c>
      <c r="B716" s="15">
        <v>1003</v>
      </c>
      <c r="C716" s="10" t="s">
        <v>448</v>
      </c>
      <c r="D716" s="10">
        <v>310</v>
      </c>
      <c r="E716" s="16">
        <v>64185</v>
      </c>
      <c r="G716" s="1"/>
    </row>
    <row r="717" spans="1:7" ht="14.1" customHeight="1" x14ac:dyDescent="0.25">
      <c r="A717" s="8" t="s">
        <v>134</v>
      </c>
      <c r="B717" s="9">
        <v>1003</v>
      </c>
      <c r="C717" s="12" t="s">
        <v>364</v>
      </c>
      <c r="D717" s="10"/>
      <c r="E717" s="11">
        <f>E718</f>
        <v>132000</v>
      </c>
      <c r="G717" s="1"/>
    </row>
    <row r="718" spans="1:7" x14ac:dyDescent="0.25">
      <c r="A718" s="8" t="s">
        <v>449</v>
      </c>
      <c r="B718" s="9">
        <v>1003</v>
      </c>
      <c r="C718" s="12" t="s">
        <v>450</v>
      </c>
      <c r="D718" s="12"/>
      <c r="E718" s="11">
        <f>E719</f>
        <v>132000</v>
      </c>
      <c r="G718" s="1"/>
    </row>
    <row r="719" spans="1:7" ht="14.25" customHeight="1" x14ac:dyDescent="0.25">
      <c r="A719" s="8" t="s">
        <v>84</v>
      </c>
      <c r="B719" s="9">
        <v>1003</v>
      </c>
      <c r="C719" s="12" t="s">
        <v>450</v>
      </c>
      <c r="D719" s="12">
        <v>300</v>
      </c>
      <c r="E719" s="11">
        <f>E720</f>
        <v>132000</v>
      </c>
      <c r="G719" s="1"/>
    </row>
    <row r="720" spans="1:7" x14ac:dyDescent="0.25">
      <c r="A720" s="14" t="s">
        <v>442</v>
      </c>
      <c r="B720" s="15">
        <v>1003</v>
      </c>
      <c r="C720" s="10" t="s">
        <v>450</v>
      </c>
      <c r="D720" s="10">
        <v>310</v>
      </c>
      <c r="E720" s="16">
        <v>132000</v>
      </c>
      <c r="G720" s="1"/>
    </row>
    <row r="721" spans="1:11" s="13" customFormat="1" ht="15" customHeight="1" x14ac:dyDescent="0.2">
      <c r="A721" s="8" t="s">
        <v>451</v>
      </c>
      <c r="B721" s="9">
        <v>1100</v>
      </c>
      <c r="C721" s="10"/>
      <c r="D721" s="10"/>
      <c r="E721" s="11">
        <f>E722</f>
        <v>12131588.289999999</v>
      </c>
      <c r="F721" s="3"/>
      <c r="G721" s="1"/>
    </row>
    <row r="722" spans="1:11" x14ac:dyDescent="0.25">
      <c r="A722" s="8" t="s">
        <v>452</v>
      </c>
      <c r="B722" s="9">
        <v>1102</v>
      </c>
      <c r="C722" s="10"/>
      <c r="D722" s="10"/>
      <c r="E722" s="11">
        <f>E729+E741+E735+E763+E723+E757+E770</f>
        <v>12131588.289999999</v>
      </c>
      <c r="G722" s="1"/>
    </row>
    <row r="723" spans="1:11" ht="10.95" customHeight="1" x14ac:dyDescent="0.25">
      <c r="A723" s="8" t="s">
        <v>453</v>
      </c>
      <c r="B723" s="9" t="s">
        <v>454</v>
      </c>
      <c r="C723" s="12" t="s">
        <v>262</v>
      </c>
      <c r="D723" s="12"/>
      <c r="E723" s="11">
        <f>E724</f>
        <v>5086</v>
      </c>
      <c r="G723" s="1"/>
    </row>
    <row r="724" spans="1:11" x14ac:dyDescent="0.25">
      <c r="A724" s="8" t="s">
        <v>72</v>
      </c>
      <c r="B724" s="9" t="s">
        <v>454</v>
      </c>
      <c r="C724" s="12" t="s">
        <v>263</v>
      </c>
      <c r="D724" s="12"/>
      <c r="E724" s="11">
        <f>E725</f>
        <v>5086</v>
      </c>
      <c r="G724" s="1"/>
    </row>
    <row r="725" spans="1:11" s="13" customFormat="1" ht="12" customHeight="1" x14ac:dyDescent="0.2">
      <c r="A725" s="8" t="s">
        <v>90</v>
      </c>
      <c r="B725" s="9" t="s">
        <v>454</v>
      </c>
      <c r="C725" s="12" t="s">
        <v>264</v>
      </c>
      <c r="D725" s="10"/>
      <c r="E725" s="11">
        <f>E726</f>
        <v>5086</v>
      </c>
      <c r="F725" s="3"/>
      <c r="G725" s="1"/>
    </row>
    <row r="726" spans="1:11" s="13" customFormat="1" ht="29.4" customHeight="1" x14ac:dyDescent="0.2">
      <c r="A726" s="8" t="s">
        <v>455</v>
      </c>
      <c r="B726" s="9" t="s">
        <v>454</v>
      </c>
      <c r="C726" s="12" t="s">
        <v>266</v>
      </c>
      <c r="D726" s="12"/>
      <c r="E726" s="11">
        <f>E727</f>
        <v>5086</v>
      </c>
      <c r="F726" s="3"/>
      <c r="G726" s="1"/>
    </row>
    <row r="727" spans="1:11" s="13" customFormat="1" ht="22.8" customHeight="1" x14ac:dyDescent="0.2">
      <c r="A727" s="8" t="s">
        <v>24</v>
      </c>
      <c r="B727" s="9" t="s">
        <v>454</v>
      </c>
      <c r="C727" s="12" t="s">
        <v>266</v>
      </c>
      <c r="D727" s="12">
        <v>200</v>
      </c>
      <c r="E727" s="11">
        <f>E728</f>
        <v>5086</v>
      </c>
      <c r="F727" s="3"/>
      <c r="G727" s="1"/>
    </row>
    <row r="728" spans="1:11" ht="21.6" customHeight="1" x14ac:dyDescent="0.25">
      <c r="A728" s="14" t="s">
        <v>25</v>
      </c>
      <c r="B728" s="15" t="s">
        <v>454</v>
      </c>
      <c r="C728" s="10" t="s">
        <v>266</v>
      </c>
      <c r="D728" s="10">
        <v>240</v>
      </c>
      <c r="E728" s="11">
        <v>5086</v>
      </c>
      <c r="G728" s="1"/>
      <c r="H728" s="20"/>
      <c r="I728" s="21"/>
      <c r="J728" s="21"/>
      <c r="K728" s="22"/>
    </row>
    <row r="729" spans="1:11" s="13" customFormat="1" ht="28.8" customHeight="1" x14ac:dyDescent="0.2">
      <c r="A729" s="74" t="s">
        <v>333</v>
      </c>
      <c r="B729" s="9" t="s">
        <v>454</v>
      </c>
      <c r="C729" s="9" t="s">
        <v>334</v>
      </c>
      <c r="D729" s="9"/>
      <c r="E729" s="11">
        <f>E730</f>
        <v>7000</v>
      </c>
      <c r="F729" s="3"/>
      <c r="G729" s="1"/>
    </row>
    <row r="730" spans="1:11" s="13" customFormat="1" ht="16.2" customHeight="1" x14ac:dyDescent="0.2">
      <c r="A730" s="8" t="s">
        <v>72</v>
      </c>
      <c r="B730" s="9" t="s">
        <v>454</v>
      </c>
      <c r="C730" s="12" t="s">
        <v>335</v>
      </c>
      <c r="D730" s="12"/>
      <c r="E730" s="11">
        <f>E731</f>
        <v>7000</v>
      </c>
      <c r="F730" s="3"/>
      <c r="G730" s="1"/>
    </row>
    <row r="731" spans="1:11" s="13" customFormat="1" ht="15.6" customHeight="1" x14ac:dyDescent="0.2">
      <c r="A731" s="8" t="s">
        <v>90</v>
      </c>
      <c r="B731" s="9" t="s">
        <v>454</v>
      </c>
      <c r="C731" s="12" t="s">
        <v>336</v>
      </c>
      <c r="D731" s="10"/>
      <c r="E731" s="11">
        <f>E732</f>
        <v>7000</v>
      </c>
      <c r="F731" s="3"/>
      <c r="G731" s="1"/>
    </row>
    <row r="732" spans="1:11" ht="29.4" customHeight="1" x14ac:dyDescent="0.25">
      <c r="A732" s="74" t="s">
        <v>337</v>
      </c>
      <c r="B732" s="9" t="s">
        <v>454</v>
      </c>
      <c r="C732" s="9" t="s">
        <v>338</v>
      </c>
      <c r="D732" s="9"/>
      <c r="E732" s="11">
        <f>E733</f>
        <v>7000</v>
      </c>
      <c r="G732" s="1"/>
    </row>
    <row r="733" spans="1:11" s="13" customFormat="1" ht="22.8" customHeight="1" x14ac:dyDescent="0.2">
      <c r="A733" s="8" t="s">
        <v>24</v>
      </c>
      <c r="B733" s="9" t="s">
        <v>454</v>
      </c>
      <c r="C733" s="12" t="s">
        <v>338</v>
      </c>
      <c r="D733" s="12">
        <v>200</v>
      </c>
      <c r="E733" s="11">
        <f>E734</f>
        <v>7000</v>
      </c>
      <c r="F733" s="3"/>
      <c r="G733" s="1"/>
    </row>
    <row r="734" spans="1:11" ht="25.8" customHeight="1" x14ac:dyDescent="0.25">
      <c r="A734" s="14" t="s">
        <v>25</v>
      </c>
      <c r="B734" s="15" t="s">
        <v>454</v>
      </c>
      <c r="C734" s="10" t="s">
        <v>338</v>
      </c>
      <c r="D734" s="10">
        <v>240</v>
      </c>
      <c r="E734" s="16">
        <v>7000</v>
      </c>
      <c r="G734" s="1"/>
      <c r="H734" s="20"/>
      <c r="I734" s="21"/>
      <c r="J734" s="21"/>
      <c r="K734" s="22"/>
    </row>
    <row r="735" spans="1:11" s="13" customFormat="1" ht="22.2" customHeight="1" x14ac:dyDescent="0.2">
      <c r="A735" s="65" t="s">
        <v>94</v>
      </c>
      <c r="B735" s="66" t="s">
        <v>454</v>
      </c>
      <c r="C735" s="75" t="s">
        <v>95</v>
      </c>
      <c r="D735" s="75"/>
      <c r="E735" s="11">
        <f>E736</f>
        <v>5000</v>
      </c>
      <c r="F735" s="3"/>
      <c r="G735" s="1"/>
    </row>
    <row r="736" spans="1:11" ht="18" customHeight="1" x14ac:dyDescent="0.25">
      <c r="A736" s="8" t="s">
        <v>72</v>
      </c>
      <c r="B736" s="9" t="s">
        <v>454</v>
      </c>
      <c r="C736" s="12" t="s">
        <v>96</v>
      </c>
      <c r="D736" s="12"/>
      <c r="E736" s="11">
        <f>E737</f>
        <v>5000</v>
      </c>
      <c r="G736" s="1"/>
    </row>
    <row r="737" spans="1:11" ht="16.8" customHeight="1" x14ac:dyDescent="0.25">
      <c r="A737" s="8" t="s">
        <v>90</v>
      </c>
      <c r="B737" s="9" t="s">
        <v>454</v>
      </c>
      <c r="C737" s="12" t="s">
        <v>97</v>
      </c>
      <c r="D737" s="10"/>
      <c r="E737" s="11">
        <f>E738</f>
        <v>5000</v>
      </c>
      <c r="G737" s="1"/>
    </row>
    <row r="738" spans="1:11" s="13" customFormat="1" ht="21.6" customHeight="1" x14ac:dyDescent="0.2">
      <c r="A738" s="8" t="s">
        <v>98</v>
      </c>
      <c r="B738" s="9" t="s">
        <v>454</v>
      </c>
      <c r="C738" s="12" t="s">
        <v>99</v>
      </c>
      <c r="D738" s="12"/>
      <c r="E738" s="16">
        <f>E739</f>
        <v>5000</v>
      </c>
      <c r="F738" s="3"/>
      <c r="G738" s="1"/>
    </row>
    <row r="739" spans="1:11" s="13" customFormat="1" ht="23.4" customHeight="1" x14ac:dyDescent="0.2">
      <c r="A739" s="8" t="s">
        <v>24</v>
      </c>
      <c r="B739" s="9" t="s">
        <v>454</v>
      </c>
      <c r="C739" s="12" t="s">
        <v>99</v>
      </c>
      <c r="D739" s="12">
        <v>200</v>
      </c>
      <c r="E739" s="11">
        <f>E740</f>
        <v>5000</v>
      </c>
      <c r="F739" s="3"/>
      <c r="G739" s="1"/>
    </row>
    <row r="740" spans="1:11" ht="15" customHeight="1" x14ac:dyDescent="0.25">
      <c r="A740" s="14" t="s">
        <v>24</v>
      </c>
      <c r="B740" s="15" t="s">
        <v>454</v>
      </c>
      <c r="C740" s="10" t="s">
        <v>99</v>
      </c>
      <c r="D740" s="10">
        <v>240</v>
      </c>
      <c r="E740" s="16">
        <v>5000</v>
      </c>
      <c r="G740" s="1"/>
      <c r="H740" s="20"/>
      <c r="I740" s="21"/>
      <c r="J740" s="21"/>
      <c r="K740" s="22"/>
    </row>
    <row r="741" spans="1:11" s="13" customFormat="1" ht="20.100000000000001" customHeight="1" x14ac:dyDescent="0.2">
      <c r="A741" s="8" t="s">
        <v>371</v>
      </c>
      <c r="B741" s="9">
        <v>1102</v>
      </c>
      <c r="C741" s="12" t="s">
        <v>372</v>
      </c>
      <c r="D741" s="10"/>
      <c r="E741" s="11">
        <f>E742</f>
        <v>12050942.289999999</v>
      </c>
      <c r="F741" s="3"/>
      <c r="G741" s="1"/>
    </row>
    <row r="742" spans="1:11" ht="19.8" customHeight="1" x14ac:dyDescent="0.25">
      <c r="A742" s="8" t="s">
        <v>456</v>
      </c>
      <c r="B742" s="9">
        <v>1102</v>
      </c>
      <c r="C742" s="12" t="s">
        <v>457</v>
      </c>
      <c r="D742" s="10"/>
      <c r="E742" s="11">
        <f>E743</f>
        <v>12050942.289999999</v>
      </c>
      <c r="G742" s="1"/>
    </row>
    <row r="743" spans="1:11" ht="14.4" customHeight="1" x14ac:dyDescent="0.25">
      <c r="A743" s="8" t="s">
        <v>72</v>
      </c>
      <c r="B743" s="9" t="s">
        <v>454</v>
      </c>
      <c r="C743" s="12" t="s">
        <v>458</v>
      </c>
      <c r="D743" s="12"/>
      <c r="E743" s="11">
        <f>E744+E753</f>
        <v>12050942.289999999</v>
      </c>
      <c r="G743" s="1"/>
    </row>
    <row r="744" spans="1:11" ht="22.95" customHeight="1" x14ac:dyDescent="0.25">
      <c r="A744" s="8" t="s">
        <v>459</v>
      </c>
      <c r="B744" s="9">
        <v>1102</v>
      </c>
      <c r="C744" s="12" t="s">
        <v>460</v>
      </c>
      <c r="D744" s="12"/>
      <c r="E744" s="11">
        <f>E745+E747+E751+E749</f>
        <v>9793048.0999999996</v>
      </c>
      <c r="G744" s="1"/>
    </row>
    <row r="745" spans="1:11" s="13" customFormat="1" ht="30.6" x14ac:dyDescent="0.2">
      <c r="A745" s="8" t="s">
        <v>15</v>
      </c>
      <c r="B745" s="9">
        <v>1102</v>
      </c>
      <c r="C745" s="12" t="s">
        <v>460</v>
      </c>
      <c r="D745" s="12">
        <v>100</v>
      </c>
      <c r="E745" s="11">
        <f>E746</f>
        <v>2427948.1</v>
      </c>
      <c r="F745" s="3"/>
      <c r="G745" s="1"/>
    </row>
    <row r="746" spans="1:11" s="13" customFormat="1" ht="12" customHeight="1" x14ac:dyDescent="0.2">
      <c r="A746" s="14" t="s">
        <v>144</v>
      </c>
      <c r="B746" s="15">
        <v>1102</v>
      </c>
      <c r="C746" s="10" t="s">
        <v>460</v>
      </c>
      <c r="D746" s="10">
        <v>110</v>
      </c>
      <c r="E746" s="16">
        <v>2427948.1</v>
      </c>
      <c r="F746" s="3"/>
      <c r="G746" s="1"/>
    </row>
    <row r="747" spans="1:11" ht="22.2" customHeight="1" x14ac:dyDescent="0.25">
      <c r="A747" s="8" t="s">
        <v>24</v>
      </c>
      <c r="B747" s="9">
        <v>1102</v>
      </c>
      <c r="C747" s="12" t="s">
        <v>460</v>
      </c>
      <c r="D747" s="12">
        <v>200</v>
      </c>
      <c r="E747" s="11">
        <f>E748</f>
        <v>7284100</v>
      </c>
      <c r="G747" s="1"/>
    </row>
    <row r="748" spans="1:11" ht="23.4" customHeight="1" x14ac:dyDescent="0.25">
      <c r="A748" s="14" t="s">
        <v>25</v>
      </c>
      <c r="B748" s="15">
        <v>1102</v>
      </c>
      <c r="C748" s="10" t="s">
        <v>460</v>
      </c>
      <c r="D748" s="10">
        <v>240</v>
      </c>
      <c r="E748" s="16">
        <v>7284100</v>
      </c>
      <c r="G748" s="1"/>
    </row>
    <row r="749" spans="1:11" x14ac:dyDescent="0.25">
      <c r="A749" s="8" t="s">
        <v>84</v>
      </c>
      <c r="B749" s="9" t="s">
        <v>454</v>
      </c>
      <c r="C749" s="12" t="s">
        <v>460</v>
      </c>
      <c r="D749" s="12">
        <v>300</v>
      </c>
      <c r="E749" s="11">
        <f>E750</f>
        <v>30000</v>
      </c>
      <c r="G749" s="1"/>
    </row>
    <row r="750" spans="1:11" ht="11.4" customHeight="1" x14ac:dyDescent="0.25">
      <c r="A750" s="14" t="s">
        <v>312</v>
      </c>
      <c r="B750" s="15" t="s">
        <v>454</v>
      </c>
      <c r="C750" s="10" t="s">
        <v>460</v>
      </c>
      <c r="D750" s="10">
        <v>350</v>
      </c>
      <c r="E750" s="16">
        <v>30000</v>
      </c>
      <c r="G750" s="1"/>
    </row>
    <row r="751" spans="1:11" s="13" customFormat="1" ht="10.199999999999999" x14ac:dyDescent="0.2">
      <c r="A751" s="8" t="s">
        <v>26</v>
      </c>
      <c r="B751" s="9">
        <v>1102</v>
      </c>
      <c r="C751" s="12" t="s">
        <v>460</v>
      </c>
      <c r="D751" s="12">
        <v>800</v>
      </c>
      <c r="E751" s="11">
        <f>E752</f>
        <v>51000</v>
      </c>
      <c r="F751" s="3"/>
      <c r="G751" s="1"/>
    </row>
    <row r="752" spans="1:11" s="13" customFormat="1" ht="10.199999999999999" x14ac:dyDescent="0.2">
      <c r="A752" s="62" t="s">
        <v>27</v>
      </c>
      <c r="B752" s="15">
        <v>1102</v>
      </c>
      <c r="C752" s="10" t="s">
        <v>460</v>
      </c>
      <c r="D752" s="10">
        <v>850</v>
      </c>
      <c r="E752" s="16">
        <v>51000</v>
      </c>
      <c r="F752" s="3"/>
      <c r="G752" s="1"/>
    </row>
    <row r="753" spans="1:11" s="13" customFormat="1" ht="20.399999999999999" x14ac:dyDescent="0.2">
      <c r="A753" s="8" t="s">
        <v>283</v>
      </c>
      <c r="B753" s="9" t="s">
        <v>454</v>
      </c>
      <c r="C753" s="23" t="s">
        <v>461</v>
      </c>
      <c r="D753" s="23"/>
      <c r="E753" s="46">
        <f>E754</f>
        <v>2257894.19</v>
      </c>
      <c r="F753" s="3"/>
      <c r="G753" s="1"/>
    </row>
    <row r="754" spans="1:11" ht="31.2" x14ac:dyDescent="0.25">
      <c r="A754" s="53" t="s">
        <v>462</v>
      </c>
      <c r="B754" s="45" t="s">
        <v>454</v>
      </c>
      <c r="C754" s="23" t="s">
        <v>463</v>
      </c>
      <c r="D754" s="23"/>
      <c r="E754" s="46">
        <f>E755</f>
        <v>2257894.19</v>
      </c>
      <c r="G754" s="1"/>
    </row>
    <row r="755" spans="1:11" s="13" customFormat="1" ht="10.199999999999999" x14ac:dyDescent="0.2">
      <c r="A755" s="44" t="s">
        <v>24</v>
      </c>
      <c r="B755" s="45">
        <v>1102</v>
      </c>
      <c r="C755" s="23" t="s">
        <v>463</v>
      </c>
      <c r="D755" s="23">
        <v>200</v>
      </c>
      <c r="E755" s="46">
        <f>E756</f>
        <v>2257894.19</v>
      </c>
      <c r="F755" s="3"/>
      <c r="G755" s="1"/>
    </row>
    <row r="756" spans="1:11" ht="22.2" customHeight="1" x14ac:dyDescent="0.25">
      <c r="A756" s="47" t="s">
        <v>25</v>
      </c>
      <c r="B756" s="24">
        <v>1102</v>
      </c>
      <c r="C756" s="25" t="s">
        <v>463</v>
      </c>
      <c r="D756" s="25">
        <v>240</v>
      </c>
      <c r="E756" s="26">
        <v>2257894.19</v>
      </c>
      <c r="G756" s="1"/>
    </row>
    <row r="757" spans="1:11" s="13" customFormat="1" ht="20.399999999999999" x14ac:dyDescent="0.2">
      <c r="A757" s="69" t="s">
        <v>464</v>
      </c>
      <c r="B757" s="9" t="s">
        <v>454</v>
      </c>
      <c r="C757" s="12" t="s">
        <v>465</v>
      </c>
      <c r="D757" s="12"/>
      <c r="E757" s="76">
        <f>E758</f>
        <v>5000</v>
      </c>
      <c r="F757" s="3"/>
      <c r="G757" s="1"/>
    </row>
    <row r="758" spans="1:11" s="13" customFormat="1" ht="10.199999999999999" x14ac:dyDescent="0.2">
      <c r="A758" s="8" t="s">
        <v>72</v>
      </c>
      <c r="B758" s="9" t="s">
        <v>454</v>
      </c>
      <c r="C758" s="12" t="s">
        <v>466</v>
      </c>
      <c r="D758" s="12"/>
      <c r="E758" s="11">
        <f>E759</f>
        <v>5000</v>
      </c>
      <c r="F758" s="3"/>
      <c r="G758" s="1"/>
    </row>
    <row r="759" spans="1:11" s="13" customFormat="1" ht="10.199999999999999" x14ac:dyDescent="0.2">
      <c r="A759" s="8" t="s">
        <v>90</v>
      </c>
      <c r="B759" s="9" t="s">
        <v>454</v>
      </c>
      <c r="C759" s="12" t="s">
        <v>467</v>
      </c>
      <c r="D759" s="10"/>
      <c r="E759" s="11">
        <f>E760</f>
        <v>5000</v>
      </c>
      <c r="F759" s="3"/>
      <c r="G759" s="1"/>
    </row>
    <row r="760" spans="1:11" s="13" customFormat="1" ht="30.6" x14ac:dyDescent="0.2">
      <c r="A760" s="69" t="s">
        <v>468</v>
      </c>
      <c r="B760" s="9" t="s">
        <v>454</v>
      </c>
      <c r="C760" s="12" t="s">
        <v>469</v>
      </c>
      <c r="D760" s="12"/>
      <c r="E760" s="76">
        <f>E761</f>
        <v>5000</v>
      </c>
      <c r="F760" s="3"/>
      <c r="G760" s="1"/>
    </row>
    <row r="761" spans="1:11" s="13" customFormat="1" ht="10.199999999999999" x14ac:dyDescent="0.2">
      <c r="A761" s="8" t="s">
        <v>24</v>
      </c>
      <c r="B761" s="9" t="s">
        <v>454</v>
      </c>
      <c r="C761" s="12" t="s">
        <v>469</v>
      </c>
      <c r="D761" s="12">
        <v>200</v>
      </c>
      <c r="E761" s="76">
        <f>E762</f>
        <v>5000</v>
      </c>
      <c r="F761" s="3"/>
      <c r="G761" s="1"/>
    </row>
    <row r="762" spans="1:11" ht="22.8" customHeight="1" x14ac:dyDescent="0.25">
      <c r="A762" s="33" t="s">
        <v>25</v>
      </c>
      <c r="B762" s="15" t="s">
        <v>454</v>
      </c>
      <c r="C762" s="12" t="s">
        <v>469</v>
      </c>
      <c r="D762" s="63">
        <v>240</v>
      </c>
      <c r="E762" s="64">
        <v>5000</v>
      </c>
      <c r="G762" s="1"/>
      <c r="H762" s="20"/>
      <c r="I762" s="21"/>
      <c r="J762" s="21"/>
      <c r="K762" s="22"/>
    </row>
    <row r="763" spans="1:11" s="13" customFormat="1" ht="20.399999999999999" x14ac:dyDescent="0.2">
      <c r="A763" s="8" t="s">
        <v>345</v>
      </c>
      <c r="B763" s="9" t="s">
        <v>454</v>
      </c>
      <c r="C763" s="12" t="s">
        <v>346</v>
      </c>
      <c r="D763" s="12"/>
      <c r="E763" s="11">
        <f t="shared" ref="E763:E768" si="13">E764</f>
        <v>11560</v>
      </c>
      <c r="F763" s="3"/>
      <c r="G763" s="1"/>
    </row>
    <row r="764" spans="1:11" s="13" customFormat="1" ht="10.199999999999999" x14ac:dyDescent="0.2">
      <c r="A764" s="8" t="s">
        <v>72</v>
      </c>
      <c r="B764" s="9" t="s">
        <v>454</v>
      </c>
      <c r="C764" s="12" t="s">
        <v>347</v>
      </c>
      <c r="D764" s="12"/>
      <c r="E764" s="11">
        <f t="shared" si="13"/>
        <v>11560</v>
      </c>
      <c r="F764" s="3"/>
      <c r="G764" s="1"/>
    </row>
    <row r="765" spans="1:11" ht="14.4" customHeight="1" x14ac:dyDescent="0.25">
      <c r="A765" s="8" t="s">
        <v>90</v>
      </c>
      <c r="B765" s="9" t="s">
        <v>454</v>
      </c>
      <c r="C765" s="12" t="s">
        <v>348</v>
      </c>
      <c r="D765" s="10"/>
      <c r="E765" s="11">
        <f t="shared" si="13"/>
        <v>11560</v>
      </c>
      <c r="G765" s="1"/>
    </row>
    <row r="766" spans="1:11" s="13" customFormat="1" ht="13.8" customHeight="1" x14ac:dyDescent="0.2">
      <c r="A766" s="8" t="s">
        <v>349</v>
      </c>
      <c r="B766" s="9" t="s">
        <v>454</v>
      </c>
      <c r="C766" s="12" t="s">
        <v>350</v>
      </c>
      <c r="D766" s="12"/>
      <c r="E766" s="11">
        <f t="shared" si="13"/>
        <v>11560</v>
      </c>
      <c r="F766" s="3"/>
      <c r="G766" s="1"/>
    </row>
    <row r="767" spans="1:11" ht="13.2" customHeight="1" x14ac:dyDescent="0.25">
      <c r="A767" s="8" t="s">
        <v>353</v>
      </c>
      <c r="B767" s="9" t="s">
        <v>454</v>
      </c>
      <c r="C767" s="12" t="s">
        <v>354</v>
      </c>
      <c r="D767" s="12"/>
      <c r="E767" s="11">
        <f t="shared" si="13"/>
        <v>11560</v>
      </c>
      <c r="G767" s="1"/>
      <c r="H767" s="20"/>
      <c r="I767" s="21"/>
      <c r="J767" s="21"/>
      <c r="K767" s="22"/>
    </row>
    <row r="768" spans="1:11" ht="21.6" customHeight="1" x14ac:dyDescent="0.25">
      <c r="A768" s="8" t="s">
        <v>24</v>
      </c>
      <c r="B768" s="9" t="s">
        <v>454</v>
      </c>
      <c r="C768" s="12" t="s">
        <v>354</v>
      </c>
      <c r="D768" s="12">
        <v>200</v>
      </c>
      <c r="E768" s="11">
        <f t="shared" si="13"/>
        <v>11560</v>
      </c>
      <c r="G768" s="1"/>
    </row>
    <row r="769" spans="1:7" ht="22.2" customHeight="1" x14ac:dyDescent="0.25">
      <c r="A769" s="14" t="s">
        <v>25</v>
      </c>
      <c r="B769" s="15" t="s">
        <v>454</v>
      </c>
      <c r="C769" s="10" t="s">
        <v>354</v>
      </c>
      <c r="D769" s="10">
        <v>240</v>
      </c>
      <c r="E769" s="16">
        <v>11560</v>
      </c>
      <c r="G769" s="1"/>
    </row>
    <row r="770" spans="1:7" ht="22.2" customHeight="1" x14ac:dyDescent="0.25">
      <c r="A770" s="44" t="s">
        <v>489</v>
      </c>
      <c r="B770" s="45" t="s">
        <v>454</v>
      </c>
      <c r="C770" s="23" t="s">
        <v>484</v>
      </c>
      <c r="D770" s="23"/>
      <c r="E770" s="46">
        <f>E771</f>
        <v>47000</v>
      </c>
      <c r="G770" s="1"/>
    </row>
    <row r="771" spans="1:7" ht="13.2" customHeight="1" x14ac:dyDescent="0.25">
      <c r="A771" s="44" t="s">
        <v>72</v>
      </c>
      <c r="B771" s="45" t="s">
        <v>454</v>
      </c>
      <c r="C771" s="23" t="s">
        <v>485</v>
      </c>
      <c r="D771" s="23"/>
      <c r="E771" s="46">
        <f>E772</f>
        <v>47000</v>
      </c>
      <c r="G771" s="1"/>
    </row>
    <row r="772" spans="1:7" s="13" customFormat="1" ht="13.2" customHeight="1" x14ac:dyDescent="0.2">
      <c r="A772" s="44" t="s">
        <v>90</v>
      </c>
      <c r="B772" s="45" t="s">
        <v>454</v>
      </c>
      <c r="C772" s="23" t="s">
        <v>486</v>
      </c>
      <c r="D772" s="23"/>
      <c r="E772" s="46">
        <f>E773</f>
        <v>47000</v>
      </c>
      <c r="F772" s="3"/>
      <c r="G772" s="1"/>
    </row>
    <row r="773" spans="1:7" s="13" customFormat="1" ht="22.8" customHeight="1" x14ac:dyDescent="0.2">
      <c r="A773" s="44" t="s">
        <v>490</v>
      </c>
      <c r="B773" s="45" t="s">
        <v>454</v>
      </c>
      <c r="C773" s="23" t="s">
        <v>487</v>
      </c>
      <c r="D773" s="23"/>
      <c r="E773" s="46">
        <f>E774+E779+E782+E785</f>
        <v>47000</v>
      </c>
      <c r="F773" s="3"/>
      <c r="G773" s="1"/>
    </row>
    <row r="774" spans="1:7" s="13" customFormat="1" ht="15" customHeight="1" x14ac:dyDescent="0.2">
      <c r="A774" s="44" t="s">
        <v>491</v>
      </c>
      <c r="B774" s="45" t="s">
        <v>454</v>
      </c>
      <c r="C774" s="23" t="s">
        <v>488</v>
      </c>
      <c r="D774" s="23"/>
      <c r="E774" s="46">
        <f>E775+E777</f>
        <v>17000</v>
      </c>
      <c r="F774" s="3"/>
      <c r="G774" s="1"/>
    </row>
    <row r="775" spans="1:7" s="13" customFormat="1" ht="27.6" customHeight="1" x14ac:dyDescent="0.2">
      <c r="A775" s="8" t="s">
        <v>15</v>
      </c>
      <c r="B775" s="45" t="s">
        <v>454</v>
      </c>
      <c r="C775" s="23" t="s">
        <v>488</v>
      </c>
      <c r="D775" s="23">
        <v>100</v>
      </c>
      <c r="E775" s="46">
        <f>E776</f>
        <v>4000</v>
      </c>
      <c r="F775" s="3"/>
      <c r="G775" s="1"/>
    </row>
    <row r="776" spans="1:7" s="13" customFormat="1" ht="15.6" customHeight="1" x14ac:dyDescent="0.2">
      <c r="A776" s="14" t="s">
        <v>144</v>
      </c>
      <c r="B776" s="15" t="s">
        <v>454</v>
      </c>
      <c r="C776" s="10" t="s">
        <v>488</v>
      </c>
      <c r="D776" s="10">
        <v>110</v>
      </c>
      <c r="E776" s="16">
        <v>4000</v>
      </c>
      <c r="F776" s="3"/>
      <c r="G776" s="1"/>
    </row>
    <row r="777" spans="1:7" s="13" customFormat="1" ht="22.8" customHeight="1" x14ac:dyDescent="0.2">
      <c r="A777" s="8" t="s">
        <v>24</v>
      </c>
      <c r="B777" s="45" t="s">
        <v>454</v>
      </c>
      <c r="C777" s="23" t="s">
        <v>488</v>
      </c>
      <c r="D777" s="23">
        <v>200</v>
      </c>
      <c r="E777" s="46">
        <f>E778</f>
        <v>13000</v>
      </c>
      <c r="F777" s="3"/>
      <c r="G777" s="1"/>
    </row>
    <row r="778" spans="1:7" s="13" customFormat="1" ht="22.8" customHeight="1" x14ac:dyDescent="0.2">
      <c r="A778" s="14" t="s">
        <v>25</v>
      </c>
      <c r="B778" s="15" t="s">
        <v>454</v>
      </c>
      <c r="C778" s="10" t="s">
        <v>488</v>
      </c>
      <c r="D778" s="10">
        <v>240</v>
      </c>
      <c r="E778" s="16">
        <v>13000</v>
      </c>
      <c r="F778" s="3"/>
      <c r="G778" s="1"/>
    </row>
    <row r="779" spans="1:7" s="13" customFormat="1" ht="15.6" customHeight="1" x14ac:dyDescent="0.2">
      <c r="A779" s="44" t="s">
        <v>497</v>
      </c>
      <c r="B779" s="45" t="s">
        <v>454</v>
      </c>
      <c r="C779" s="23" t="s">
        <v>496</v>
      </c>
      <c r="D779" s="23"/>
      <c r="E779" s="46">
        <f>E780</f>
        <v>10000</v>
      </c>
      <c r="F779" s="3"/>
      <c r="G779" s="1"/>
    </row>
    <row r="780" spans="1:7" s="13" customFormat="1" ht="20.399999999999999" customHeight="1" x14ac:dyDescent="0.2">
      <c r="A780" s="8" t="s">
        <v>24</v>
      </c>
      <c r="B780" s="45" t="s">
        <v>454</v>
      </c>
      <c r="C780" s="23" t="s">
        <v>496</v>
      </c>
      <c r="D780" s="23">
        <v>200</v>
      </c>
      <c r="E780" s="46">
        <f>E781</f>
        <v>10000</v>
      </c>
      <c r="F780" s="3"/>
      <c r="G780" s="1"/>
    </row>
    <row r="781" spans="1:7" s="13" customFormat="1" ht="20.399999999999999" customHeight="1" x14ac:dyDescent="0.2">
      <c r="A781" s="14" t="s">
        <v>25</v>
      </c>
      <c r="B781" s="15" t="s">
        <v>454</v>
      </c>
      <c r="C781" s="10" t="s">
        <v>496</v>
      </c>
      <c r="D781" s="10">
        <v>240</v>
      </c>
      <c r="E781" s="16">
        <v>10000</v>
      </c>
      <c r="F781" s="3"/>
      <c r="G781" s="1"/>
    </row>
    <row r="782" spans="1:7" s="13" customFormat="1" ht="15.6" customHeight="1" x14ac:dyDescent="0.2">
      <c r="A782" s="44" t="s">
        <v>494</v>
      </c>
      <c r="B782" s="45" t="s">
        <v>454</v>
      </c>
      <c r="C782" s="23" t="s">
        <v>492</v>
      </c>
      <c r="D782" s="23"/>
      <c r="E782" s="46">
        <f>E783</f>
        <v>10000</v>
      </c>
      <c r="F782" s="3"/>
      <c r="G782" s="1"/>
    </row>
    <row r="783" spans="1:7" s="13" customFormat="1" ht="20.399999999999999" customHeight="1" x14ac:dyDescent="0.2">
      <c r="A783" s="8" t="s">
        <v>24</v>
      </c>
      <c r="B783" s="45" t="s">
        <v>454</v>
      </c>
      <c r="C783" s="23" t="s">
        <v>492</v>
      </c>
      <c r="D783" s="23">
        <v>200</v>
      </c>
      <c r="E783" s="46">
        <f>E784</f>
        <v>10000</v>
      </c>
      <c r="F783" s="3"/>
      <c r="G783" s="1"/>
    </row>
    <row r="784" spans="1:7" s="13" customFormat="1" ht="20.399999999999999" customHeight="1" x14ac:dyDescent="0.2">
      <c r="A784" s="14" t="s">
        <v>25</v>
      </c>
      <c r="B784" s="15" t="s">
        <v>454</v>
      </c>
      <c r="C784" s="10" t="s">
        <v>492</v>
      </c>
      <c r="D784" s="10">
        <v>240</v>
      </c>
      <c r="E784" s="16">
        <v>10000</v>
      </c>
      <c r="F784" s="3"/>
      <c r="G784" s="1"/>
    </row>
    <row r="785" spans="1:11" s="13" customFormat="1" ht="33" customHeight="1" x14ac:dyDescent="0.2">
      <c r="A785" s="44" t="s">
        <v>495</v>
      </c>
      <c r="B785" s="45" t="s">
        <v>454</v>
      </c>
      <c r="C785" s="23" t="s">
        <v>493</v>
      </c>
      <c r="D785" s="23"/>
      <c r="E785" s="46">
        <f>E786</f>
        <v>10000</v>
      </c>
      <c r="F785" s="3"/>
      <c r="G785" s="1"/>
    </row>
    <row r="786" spans="1:11" s="13" customFormat="1" ht="20.399999999999999" customHeight="1" x14ac:dyDescent="0.2">
      <c r="A786" s="8" t="s">
        <v>24</v>
      </c>
      <c r="B786" s="45" t="s">
        <v>454</v>
      </c>
      <c r="C786" s="23" t="s">
        <v>493</v>
      </c>
      <c r="D786" s="23">
        <v>200</v>
      </c>
      <c r="E786" s="46">
        <f>E787</f>
        <v>10000</v>
      </c>
      <c r="F786" s="3"/>
      <c r="G786" s="1"/>
    </row>
    <row r="787" spans="1:11" s="13" customFormat="1" ht="19.8" customHeight="1" x14ac:dyDescent="0.2">
      <c r="A787" s="14" t="s">
        <v>25</v>
      </c>
      <c r="B787" s="15" t="s">
        <v>454</v>
      </c>
      <c r="C787" s="10" t="s">
        <v>493</v>
      </c>
      <c r="D787" s="10">
        <v>240</v>
      </c>
      <c r="E787" s="16">
        <v>10000</v>
      </c>
      <c r="F787" s="3"/>
      <c r="G787" s="1"/>
    </row>
    <row r="788" spans="1:11" s="13" customFormat="1" ht="17.399999999999999" customHeight="1" x14ac:dyDescent="0.2">
      <c r="A788" s="8" t="s">
        <v>470</v>
      </c>
      <c r="B788" s="9">
        <v>1300</v>
      </c>
      <c r="C788" s="10"/>
      <c r="D788" s="10"/>
      <c r="E788" s="11">
        <f t="shared" ref="E788:E794" si="14">E789</f>
        <v>61000</v>
      </c>
      <c r="F788" s="3"/>
      <c r="G788" s="1"/>
    </row>
    <row r="789" spans="1:11" s="13" customFormat="1" ht="21" customHeight="1" x14ac:dyDescent="0.2">
      <c r="A789" s="8" t="s">
        <v>471</v>
      </c>
      <c r="B789" s="9">
        <v>1301</v>
      </c>
      <c r="C789" s="10"/>
      <c r="D789" s="10"/>
      <c r="E789" s="11">
        <f t="shared" si="14"/>
        <v>61000</v>
      </c>
      <c r="F789" s="3"/>
      <c r="G789" s="1"/>
    </row>
    <row r="790" spans="1:11" s="13" customFormat="1" ht="21.6" customHeight="1" x14ac:dyDescent="0.2">
      <c r="A790" s="8" t="s">
        <v>46</v>
      </c>
      <c r="B790" s="9" t="s">
        <v>472</v>
      </c>
      <c r="C790" s="12" t="s">
        <v>47</v>
      </c>
      <c r="D790" s="12"/>
      <c r="E790" s="11">
        <f t="shared" si="14"/>
        <v>61000</v>
      </c>
      <c r="F790" s="3"/>
      <c r="G790" s="1"/>
    </row>
    <row r="791" spans="1:11" ht="15" customHeight="1" x14ac:dyDescent="0.25">
      <c r="A791" s="8" t="s">
        <v>473</v>
      </c>
      <c r="B791" s="9">
        <v>1301</v>
      </c>
      <c r="C791" s="12" t="s">
        <v>49</v>
      </c>
      <c r="D791" s="10"/>
      <c r="E791" s="11">
        <f t="shared" si="14"/>
        <v>61000</v>
      </c>
      <c r="G791" s="1"/>
      <c r="H791" s="20"/>
      <c r="I791" s="21"/>
      <c r="J791" s="21"/>
      <c r="K791" s="22"/>
    </row>
    <row r="792" spans="1:11" s="13" customFormat="1" ht="12" customHeight="1" x14ac:dyDescent="0.2">
      <c r="A792" s="8" t="s">
        <v>474</v>
      </c>
      <c r="B792" s="9">
        <v>1301</v>
      </c>
      <c r="C792" s="12" t="s">
        <v>475</v>
      </c>
      <c r="D792" s="10"/>
      <c r="E792" s="11">
        <f t="shared" si="14"/>
        <v>61000</v>
      </c>
      <c r="F792" s="3"/>
      <c r="G792" s="1"/>
    </row>
    <row r="793" spans="1:11" x14ac:dyDescent="0.25">
      <c r="A793" s="8" t="s">
        <v>476</v>
      </c>
      <c r="B793" s="9">
        <v>1301</v>
      </c>
      <c r="C793" s="12" t="s">
        <v>477</v>
      </c>
      <c r="D793" s="12"/>
      <c r="E793" s="11">
        <f t="shared" si="14"/>
        <v>61000</v>
      </c>
      <c r="G793" s="1"/>
    </row>
    <row r="794" spans="1:11" ht="12.6" customHeight="1" x14ac:dyDescent="0.25">
      <c r="A794" s="8" t="s">
        <v>478</v>
      </c>
      <c r="B794" s="9">
        <v>1301</v>
      </c>
      <c r="C794" s="12" t="s">
        <v>477</v>
      </c>
      <c r="D794" s="12">
        <v>700</v>
      </c>
      <c r="E794" s="11">
        <f t="shared" si="14"/>
        <v>61000</v>
      </c>
      <c r="G794" s="1"/>
    </row>
    <row r="795" spans="1:11" ht="12" customHeight="1" x14ac:dyDescent="0.25">
      <c r="A795" s="14" t="s">
        <v>474</v>
      </c>
      <c r="B795" s="15">
        <v>1301</v>
      </c>
      <c r="C795" s="10" t="s">
        <v>477</v>
      </c>
      <c r="D795" s="10">
        <v>730</v>
      </c>
      <c r="E795" s="16">
        <v>61000</v>
      </c>
      <c r="G795" s="1"/>
    </row>
    <row r="796" spans="1:11" ht="10.95" customHeight="1" x14ac:dyDescent="0.25">
      <c r="A796" s="94" t="s">
        <v>479</v>
      </c>
      <c r="B796" s="94"/>
      <c r="C796" s="94"/>
      <c r="D796" s="94"/>
      <c r="E796" s="11">
        <f>E788+E721+E699+E592+E344+E268+E233+E211+E5+E196</f>
        <v>202776060.57999998</v>
      </c>
      <c r="G796" s="1"/>
    </row>
    <row r="797" spans="1:11" ht="10.95" customHeight="1" x14ac:dyDescent="0.25">
      <c r="G797" s="1"/>
    </row>
    <row r="798" spans="1:11" ht="23.1" customHeight="1" x14ac:dyDescent="0.25">
      <c r="G798" s="1"/>
    </row>
    <row r="799" spans="1:11" ht="10.95" customHeight="1" x14ac:dyDescent="0.25">
      <c r="G799" s="1"/>
    </row>
    <row r="800" spans="1:11" ht="10.5" customHeight="1" x14ac:dyDescent="0.25">
      <c r="G800" s="1"/>
    </row>
    <row r="801" spans="1:7" ht="11.55" customHeight="1" x14ac:dyDescent="0.25">
      <c r="G801" s="1"/>
    </row>
    <row r="802" spans="1:7" x14ac:dyDescent="0.25">
      <c r="G802" s="1"/>
    </row>
    <row r="803" spans="1:7" s="13" customFormat="1" ht="12.75" customHeight="1" x14ac:dyDescent="0.2">
      <c r="A803" s="1"/>
      <c r="B803" s="2"/>
      <c r="C803" s="1"/>
      <c r="D803" s="1"/>
      <c r="E803" s="3"/>
      <c r="F803" s="3"/>
      <c r="G803" s="1"/>
    </row>
    <row r="804" spans="1:7" x14ac:dyDescent="0.25">
      <c r="G804" s="1"/>
    </row>
    <row r="805" spans="1:7" ht="12.6" customHeight="1" x14ac:dyDescent="0.25">
      <c r="G805" s="1"/>
    </row>
    <row r="806" spans="1:7" ht="12" customHeight="1" x14ac:dyDescent="0.25">
      <c r="G806" s="1"/>
    </row>
    <row r="807" spans="1:7" ht="13.2" customHeight="1" x14ac:dyDescent="0.25">
      <c r="G807" s="1"/>
    </row>
    <row r="808" spans="1:7" x14ac:dyDescent="0.25">
      <c r="G808" s="1"/>
    </row>
    <row r="809" spans="1:7" x14ac:dyDescent="0.25">
      <c r="G809" s="1"/>
    </row>
    <row r="810" spans="1:7" s="1" customFormat="1" ht="11.25" customHeight="1" x14ac:dyDescent="0.2">
      <c r="B810" s="2"/>
      <c r="E810" s="3"/>
      <c r="F810" s="3"/>
    </row>
    <row r="811" spans="1:7" s="1" customFormat="1" ht="10.199999999999999" x14ac:dyDescent="0.2">
      <c r="B811" s="2"/>
      <c r="E811" s="3"/>
      <c r="F811" s="3"/>
    </row>
    <row r="812" spans="1:7" s="1" customFormat="1" ht="10.199999999999999" x14ac:dyDescent="0.2">
      <c r="B812" s="2"/>
      <c r="E812" s="3"/>
      <c r="F812" s="3"/>
    </row>
    <row r="813" spans="1:7" s="1" customFormat="1" ht="10.199999999999999" x14ac:dyDescent="0.2">
      <c r="B813" s="2"/>
      <c r="E813" s="3"/>
      <c r="F813" s="3"/>
    </row>
    <row r="814" spans="1:7" s="1" customFormat="1" ht="10.199999999999999" x14ac:dyDescent="0.2">
      <c r="B814" s="2"/>
      <c r="E814" s="3"/>
      <c r="F814" s="3"/>
    </row>
    <row r="815" spans="1:7" s="1" customFormat="1" ht="10.199999999999999" x14ac:dyDescent="0.2">
      <c r="B815" s="2"/>
      <c r="E815" s="3"/>
      <c r="F815" s="3"/>
    </row>
    <row r="816" spans="1:7" s="1" customFormat="1" ht="10.199999999999999" x14ac:dyDescent="0.2">
      <c r="B816" s="2"/>
      <c r="E816" s="3"/>
      <c r="F816" s="3"/>
    </row>
    <row r="817" spans="2:6" s="1" customFormat="1" ht="10.199999999999999" x14ac:dyDescent="0.2">
      <c r="B817" s="2"/>
      <c r="E817" s="3"/>
      <c r="F817" s="3"/>
    </row>
    <row r="818" spans="2:6" s="1" customFormat="1" ht="10.199999999999999" x14ac:dyDescent="0.2">
      <c r="B818" s="2"/>
      <c r="E818" s="3"/>
      <c r="F818" s="3"/>
    </row>
    <row r="819" spans="2:6" s="1" customFormat="1" ht="10.199999999999999" x14ac:dyDescent="0.2">
      <c r="B819" s="2"/>
      <c r="E819" s="3"/>
      <c r="F819" s="3"/>
    </row>
    <row r="820" spans="2:6" s="1" customFormat="1" ht="10.199999999999999" x14ac:dyDescent="0.2">
      <c r="B820" s="2"/>
      <c r="E820" s="3"/>
      <c r="F820" s="3"/>
    </row>
    <row r="821" spans="2:6" s="1" customFormat="1" ht="10.199999999999999" x14ac:dyDescent="0.2">
      <c r="B821" s="2"/>
      <c r="E821" s="3"/>
      <c r="F821" s="3"/>
    </row>
    <row r="822" spans="2:6" s="1" customFormat="1" ht="10.199999999999999" x14ac:dyDescent="0.2">
      <c r="B822" s="2"/>
      <c r="E822" s="3"/>
      <c r="F822" s="3"/>
    </row>
    <row r="823" spans="2:6" s="1" customFormat="1" ht="10.199999999999999" x14ac:dyDescent="0.2">
      <c r="B823" s="2"/>
      <c r="E823" s="3"/>
      <c r="F823" s="3"/>
    </row>
    <row r="824" spans="2:6" s="1" customFormat="1" ht="10.199999999999999" x14ac:dyDescent="0.2">
      <c r="B824" s="2"/>
      <c r="E824" s="3"/>
      <c r="F824" s="3"/>
    </row>
    <row r="825" spans="2:6" s="1" customFormat="1" ht="10.199999999999999" x14ac:dyDescent="0.2">
      <c r="B825" s="2"/>
      <c r="E825" s="3"/>
      <c r="F825" s="3"/>
    </row>
    <row r="826" spans="2:6" s="1" customFormat="1" ht="10.199999999999999" x14ac:dyDescent="0.2">
      <c r="B826" s="2"/>
      <c r="E826" s="3"/>
      <c r="F826" s="3"/>
    </row>
    <row r="827" spans="2:6" s="1" customFormat="1" ht="10.199999999999999" x14ac:dyDescent="0.2">
      <c r="B827" s="2"/>
      <c r="E827" s="3"/>
      <c r="F827" s="3"/>
    </row>
    <row r="828" spans="2:6" s="1" customFormat="1" ht="10.199999999999999" x14ac:dyDescent="0.2">
      <c r="B828" s="2"/>
      <c r="E828" s="3"/>
      <c r="F828" s="3"/>
    </row>
    <row r="829" spans="2:6" s="1" customFormat="1" ht="10.199999999999999" x14ac:dyDescent="0.2">
      <c r="B829" s="2"/>
      <c r="E829" s="3"/>
      <c r="F829" s="3"/>
    </row>
    <row r="830" spans="2:6" s="1" customFormat="1" ht="10.199999999999999" x14ac:dyDescent="0.2">
      <c r="B830" s="2"/>
      <c r="E830" s="3"/>
      <c r="F830" s="3"/>
    </row>
    <row r="831" spans="2:6" s="1" customFormat="1" ht="10.199999999999999" x14ac:dyDescent="0.2">
      <c r="B831" s="2"/>
      <c r="E831" s="3"/>
      <c r="F831" s="3"/>
    </row>
    <row r="832" spans="2:6" s="1" customFormat="1" ht="10.199999999999999" x14ac:dyDescent="0.2">
      <c r="B832" s="2"/>
      <c r="E832" s="3"/>
      <c r="F832" s="3"/>
    </row>
    <row r="833" spans="2:6" s="1" customFormat="1" ht="10.199999999999999" x14ac:dyDescent="0.2">
      <c r="B833" s="2"/>
      <c r="E833" s="3"/>
      <c r="F833" s="3"/>
    </row>
    <row r="834" spans="2:6" s="1" customFormat="1" ht="10.199999999999999" x14ac:dyDescent="0.2">
      <c r="B834" s="2"/>
      <c r="E834" s="3"/>
      <c r="F834" s="3"/>
    </row>
    <row r="835" spans="2:6" s="1" customFormat="1" ht="10.199999999999999" x14ac:dyDescent="0.2">
      <c r="B835" s="2"/>
      <c r="E835" s="3"/>
      <c r="F835" s="3"/>
    </row>
    <row r="836" spans="2:6" s="1" customFormat="1" ht="10.199999999999999" x14ac:dyDescent="0.2">
      <c r="B836" s="2"/>
      <c r="E836" s="3"/>
      <c r="F836" s="3"/>
    </row>
    <row r="837" spans="2:6" s="1" customFormat="1" ht="10.199999999999999" x14ac:dyDescent="0.2">
      <c r="B837" s="2"/>
      <c r="E837" s="3"/>
      <c r="F837" s="3"/>
    </row>
    <row r="838" spans="2:6" s="1" customFormat="1" ht="10.199999999999999" x14ac:dyDescent="0.2">
      <c r="B838" s="2"/>
      <c r="E838" s="3"/>
      <c r="F838" s="3"/>
    </row>
    <row r="839" spans="2:6" s="1" customFormat="1" ht="10.199999999999999" x14ac:dyDescent="0.2">
      <c r="B839" s="2"/>
      <c r="E839" s="3"/>
      <c r="F839" s="3"/>
    </row>
    <row r="840" spans="2:6" s="1" customFormat="1" ht="10.199999999999999" x14ac:dyDescent="0.2">
      <c r="B840" s="2"/>
      <c r="E840" s="3"/>
      <c r="F840" s="3"/>
    </row>
    <row r="841" spans="2:6" s="1" customFormat="1" ht="10.199999999999999" x14ac:dyDescent="0.2">
      <c r="B841" s="2"/>
      <c r="E841" s="3"/>
      <c r="F841" s="3"/>
    </row>
    <row r="842" spans="2:6" s="1" customFormat="1" ht="10.199999999999999" x14ac:dyDescent="0.2">
      <c r="B842" s="2"/>
      <c r="E842" s="3"/>
      <c r="F842" s="3"/>
    </row>
    <row r="843" spans="2:6" s="1" customFormat="1" ht="10.199999999999999" x14ac:dyDescent="0.2">
      <c r="B843" s="2"/>
      <c r="E843" s="3"/>
      <c r="F843" s="3"/>
    </row>
    <row r="844" spans="2:6" s="1" customFormat="1" ht="10.199999999999999" x14ac:dyDescent="0.2">
      <c r="B844" s="2"/>
      <c r="E844" s="3"/>
      <c r="F844" s="3"/>
    </row>
    <row r="845" spans="2:6" s="1" customFormat="1" ht="10.199999999999999" x14ac:dyDescent="0.2">
      <c r="B845" s="2"/>
      <c r="E845" s="3"/>
      <c r="F845" s="3"/>
    </row>
    <row r="846" spans="2:6" s="1" customFormat="1" ht="10.199999999999999" x14ac:dyDescent="0.2">
      <c r="B846" s="2"/>
      <c r="E846" s="3"/>
      <c r="F846" s="3"/>
    </row>
    <row r="847" spans="2:6" s="1" customFormat="1" ht="10.199999999999999" x14ac:dyDescent="0.2">
      <c r="B847" s="2"/>
      <c r="E847" s="3"/>
      <c r="F847" s="3"/>
    </row>
    <row r="848" spans="2:6" s="1" customFormat="1" ht="10.199999999999999" x14ac:dyDescent="0.2">
      <c r="B848" s="2"/>
      <c r="E848" s="3"/>
      <c r="F848" s="3"/>
    </row>
    <row r="849" spans="2:6" s="1" customFormat="1" ht="10.199999999999999" x14ac:dyDescent="0.2">
      <c r="B849" s="2"/>
      <c r="E849" s="3"/>
      <c r="F849" s="3"/>
    </row>
    <row r="850" spans="2:6" s="1" customFormat="1" ht="10.199999999999999" x14ac:dyDescent="0.2">
      <c r="B850" s="2"/>
      <c r="E850" s="3"/>
      <c r="F850" s="3"/>
    </row>
    <row r="851" spans="2:6" s="1" customFormat="1" ht="10.199999999999999" x14ac:dyDescent="0.2">
      <c r="B851" s="2"/>
      <c r="E851" s="3"/>
      <c r="F851" s="3"/>
    </row>
    <row r="852" spans="2:6" s="1" customFormat="1" ht="10.199999999999999" x14ac:dyDescent="0.2">
      <c r="B852" s="2"/>
      <c r="E852" s="3"/>
      <c r="F852" s="3"/>
    </row>
    <row r="853" spans="2:6" s="1" customFormat="1" ht="10.199999999999999" x14ac:dyDescent="0.2">
      <c r="B853" s="2"/>
      <c r="E853" s="3"/>
      <c r="F853" s="3"/>
    </row>
    <row r="854" spans="2:6" s="1" customFormat="1" ht="10.199999999999999" x14ac:dyDescent="0.2">
      <c r="B854" s="2"/>
      <c r="E854" s="3"/>
      <c r="F854" s="3"/>
    </row>
    <row r="855" spans="2:6" s="1" customFormat="1" ht="10.199999999999999" x14ac:dyDescent="0.2">
      <c r="B855" s="2"/>
      <c r="E855" s="3"/>
      <c r="F855" s="3"/>
    </row>
    <row r="856" spans="2:6" s="1" customFormat="1" ht="10.199999999999999" x14ac:dyDescent="0.2">
      <c r="B856" s="2"/>
      <c r="E856" s="3"/>
      <c r="F856" s="3"/>
    </row>
    <row r="857" spans="2:6" s="1" customFormat="1" ht="10.199999999999999" x14ac:dyDescent="0.2">
      <c r="B857" s="2"/>
      <c r="E857" s="3"/>
      <c r="F857" s="3"/>
    </row>
    <row r="858" spans="2:6" s="1" customFormat="1" ht="10.199999999999999" x14ac:dyDescent="0.2">
      <c r="B858" s="2"/>
      <c r="E858" s="3"/>
      <c r="F858" s="3"/>
    </row>
    <row r="859" spans="2:6" s="1" customFormat="1" ht="10.199999999999999" x14ac:dyDescent="0.2">
      <c r="B859" s="2"/>
      <c r="E859" s="3"/>
      <c r="F859" s="3"/>
    </row>
    <row r="860" spans="2:6" s="1" customFormat="1" ht="10.199999999999999" x14ac:dyDescent="0.2">
      <c r="B860" s="2"/>
      <c r="E860" s="3"/>
      <c r="F860" s="3"/>
    </row>
    <row r="861" spans="2:6" s="1" customFormat="1" ht="10.199999999999999" x14ac:dyDescent="0.2">
      <c r="B861" s="2"/>
      <c r="E861" s="3"/>
      <c r="F861" s="3"/>
    </row>
    <row r="862" spans="2:6" s="1" customFormat="1" ht="10.199999999999999" x14ac:dyDescent="0.2">
      <c r="B862" s="2"/>
      <c r="E862" s="3"/>
      <c r="F862" s="3"/>
    </row>
    <row r="863" spans="2:6" s="1" customFormat="1" ht="10.199999999999999" x14ac:dyDescent="0.2">
      <c r="B863" s="2"/>
      <c r="E863" s="3"/>
      <c r="F863" s="3"/>
    </row>
    <row r="864" spans="2:6" s="1" customFormat="1" ht="10.199999999999999" x14ac:dyDescent="0.2">
      <c r="B864" s="2"/>
      <c r="E864" s="3"/>
      <c r="F864" s="3"/>
    </row>
    <row r="865" spans="2:6" s="1" customFormat="1" ht="10.199999999999999" x14ac:dyDescent="0.2">
      <c r="B865" s="2"/>
      <c r="E865" s="3"/>
      <c r="F865" s="3"/>
    </row>
    <row r="866" spans="2:6" s="1" customFormat="1" ht="10.199999999999999" x14ac:dyDescent="0.2">
      <c r="B866" s="2"/>
      <c r="E866" s="3"/>
      <c r="F866" s="3"/>
    </row>
    <row r="867" spans="2:6" s="1" customFormat="1" ht="10.199999999999999" x14ac:dyDescent="0.2">
      <c r="B867" s="2"/>
      <c r="E867" s="3"/>
      <c r="F867" s="3"/>
    </row>
    <row r="868" spans="2:6" s="1" customFormat="1" ht="10.199999999999999" x14ac:dyDescent="0.2">
      <c r="B868" s="2"/>
      <c r="E868" s="3"/>
      <c r="F868" s="3"/>
    </row>
    <row r="869" spans="2:6" s="1" customFormat="1" ht="10.199999999999999" x14ac:dyDescent="0.2">
      <c r="B869" s="2"/>
      <c r="E869" s="3"/>
      <c r="F869" s="3"/>
    </row>
    <row r="870" spans="2:6" s="1" customFormat="1" ht="10.199999999999999" x14ac:dyDescent="0.2">
      <c r="B870" s="2"/>
      <c r="E870" s="3"/>
      <c r="F870" s="3"/>
    </row>
    <row r="871" spans="2:6" s="1" customFormat="1" ht="10.199999999999999" x14ac:dyDescent="0.2">
      <c r="B871" s="2"/>
      <c r="E871" s="3"/>
      <c r="F871" s="3"/>
    </row>
    <row r="872" spans="2:6" s="1" customFormat="1" ht="10.199999999999999" x14ac:dyDescent="0.2">
      <c r="B872" s="2"/>
      <c r="E872" s="3"/>
      <c r="F872" s="3"/>
    </row>
    <row r="873" spans="2:6" s="1" customFormat="1" ht="10.199999999999999" x14ac:dyDescent="0.2">
      <c r="B873" s="2"/>
      <c r="E873" s="3"/>
      <c r="F873" s="3"/>
    </row>
    <row r="874" spans="2:6" s="1" customFormat="1" ht="10.199999999999999" x14ac:dyDescent="0.2">
      <c r="B874" s="2"/>
      <c r="E874" s="3"/>
      <c r="F874" s="3"/>
    </row>
    <row r="875" spans="2:6" s="1" customFormat="1" ht="10.199999999999999" x14ac:dyDescent="0.2">
      <c r="B875" s="2"/>
      <c r="E875" s="3"/>
      <c r="F875" s="3"/>
    </row>
    <row r="876" spans="2:6" s="1" customFormat="1" ht="10.199999999999999" x14ac:dyDescent="0.2">
      <c r="B876" s="2"/>
      <c r="E876" s="3"/>
      <c r="F876" s="3"/>
    </row>
    <row r="877" spans="2:6" s="1" customFormat="1" ht="10.199999999999999" x14ac:dyDescent="0.2">
      <c r="B877" s="2"/>
      <c r="E877" s="3"/>
      <c r="F877" s="3"/>
    </row>
    <row r="878" spans="2:6" s="1" customFormat="1" ht="10.199999999999999" x14ac:dyDescent="0.2">
      <c r="B878" s="2"/>
      <c r="E878" s="3"/>
      <c r="F878" s="3"/>
    </row>
    <row r="879" spans="2:6" s="1" customFormat="1" ht="10.199999999999999" x14ac:dyDescent="0.2">
      <c r="B879" s="2"/>
      <c r="E879" s="3"/>
      <c r="F879" s="3"/>
    </row>
    <row r="880" spans="2:6" s="1" customFormat="1" ht="10.199999999999999" x14ac:dyDescent="0.2">
      <c r="B880" s="2"/>
      <c r="E880" s="3"/>
      <c r="F880" s="3"/>
    </row>
    <row r="881" spans="2:6" s="1" customFormat="1" ht="10.199999999999999" x14ac:dyDescent="0.2">
      <c r="B881" s="2"/>
      <c r="E881" s="3"/>
      <c r="F881" s="3"/>
    </row>
    <row r="882" spans="2:6" s="1" customFormat="1" ht="10.199999999999999" x14ac:dyDescent="0.2">
      <c r="B882" s="2"/>
      <c r="E882" s="3"/>
      <c r="F882" s="3"/>
    </row>
    <row r="883" spans="2:6" s="1" customFormat="1" ht="10.199999999999999" x14ac:dyDescent="0.2">
      <c r="B883" s="2"/>
      <c r="E883" s="3"/>
      <c r="F883" s="3"/>
    </row>
    <row r="884" spans="2:6" s="1" customFormat="1" ht="10.199999999999999" x14ac:dyDescent="0.2">
      <c r="B884" s="2"/>
      <c r="E884" s="3"/>
      <c r="F884" s="3"/>
    </row>
    <row r="885" spans="2:6" s="1" customFormat="1" ht="10.199999999999999" x14ac:dyDescent="0.2">
      <c r="B885" s="2"/>
      <c r="E885" s="3"/>
      <c r="F885" s="3"/>
    </row>
    <row r="886" spans="2:6" s="1" customFormat="1" ht="10.199999999999999" x14ac:dyDescent="0.2">
      <c r="B886" s="2"/>
      <c r="E886" s="3"/>
      <c r="F886" s="3"/>
    </row>
    <row r="887" spans="2:6" s="1" customFormat="1" ht="10.199999999999999" x14ac:dyDescent="0.2">
      <c r="B887" s="2"/>
      <c r="E887" s="3"/>
      <c r="F887" s="3"/>
    </row>
    <row r="888" spans="2:6" s="1" customFormat="1" ht="10.199999999999999" x14ac:dyDescent="0.2">
      <c r="B888" s="2"/>
      <c r="E888" s="3"/>
      <c r="F888" s="3"/>
    </row>
    <row r="889" spans="2:6" s="1" customFormat="1" ht="10.199999999999999" x14ac:dyDescent="0.2">
      <c r="B889" s="2"/>
      <c r="E889" s="3"/>
      <c r="F889" s="3"/>
    </row>
    <row r="890" spans="2:6" s="1" customFormat="1" ht="10.199999999999999" x14ac:dyDescent="0.2">
      <c r="B890" s="2"/>
      <c r="E890" s="3"/>
      <c r="F890" s="3"/>
    </row>
    <row r="891" spans="2:6" s="1" customFormat="1" ht="10.199999999999999" x14ac:dyDescent="0.2">
      <c r="B891" s="2"/>
      <c r="E891" s="3"/>
      <c r="F891" s="3"/>
    </row>
    <row r="892" spans="2:6" s="1" customFormat="1" ht="10.199999999999999" x14ac:dyDescent="0.2">
      <c r="B892" s="2"/>
      <c r="E892" s="3"/>
      <c r="F892" s="3"/>
    </row>
    <row r="893" spans="2:6" s="1" customFormat="1" ht="10.199999999999999" x14ac:dyDescent="0.2">
      <c r="B893" s="2"/>
      <c r="E893" s="3"/>
      <c r="F893" s="3"/>
    </row>
    <row r="894" spans="2:6" s="1" customFormat="1" ht="10.199999999999999" x14ac:dyDescent="0.2">
      <c r="B894" s="2"/>
      <c r="E894" s="3"/>
      <c r="F894" s="3"/>
    </row>
    <row r="895" spans="2:6" s="1" customFormat="1" ht="10.199999999999999" x14ac:dyDescent="0.2">
      <c r="B895" s="2"/>
      <c r="E895" s="3"/>
      <c r="F895" s="3"/>
    </row>
    <row r="896" spans="2:6" s="1" customFormat="1" ht="10.199999999999999" x14ac:dyDescent="0.2">
      <c r="B896" s="2"/>
      <c r="E896" s="3"/>
      <c r="F896" s="3"/>
    </row>
    <row r="897" spans="2:6" s="1" customFormat="1" ht="10.199999999999999" x14ac:dyDescent="0.2">
      <c r="B897" s="2"/>
      <c r="E897" s="3"/>
      <c r="F897" s="3"/>
    </row>
    <row r="898" spans="2:6" s="1" customFormat="1" ht="10.199999999999999" x14ac:dyDescent="0.2">
      <c r="B898" s="2"/>
      <c r="E898" s="3"/>
      <c r="F898" s="3"/>
    </row>
    <row r="899" spans="2:6" s="1" customFormat="1" ht="10.199999999999999" x14ac:dyDescent="0.2">
      <c r="B899" s="2"/>
      <c r="E899" s="3"/>
      <c r="F899" s="3"/>
    </row>
    <row r="900" spans="2:6" s="1" customFormat="1" ht="10.199999999999999" x14ac:dyDescent="0.2">
      <c r="B900" s="2"/>
      <c r="E900" s="3"/>
      <c r="F900" s="3"/>
    </row>
    <row r="901" spans="2:6" s="1" customFormat="1" ht="10.199999999999999" x14ac:dyDescent="0.2">
      <c r="B901" s="2"/>
      <c r="E901" s="3"/>
      <c r="F901" s="3"/>
    </row>
    <row r="902" spans="2:6" s="1" customFormat="1" ht="10.199999999999999" x14ac:dyDescent="0.2">
      <c r="B902" s="2"/>
      <c r="E902" s="3"/>
      <c r="F902" s="3"/>
    </row>
    <row r="903" spans="2:6" s="1" customFormat="1" ht="10.199999999999999" x14ac:dyDescent="0.2">
      <c r="B903" s="2"/>
      <c r="E903" s="3"/>
      <c r="F903" s="3"/>
    </row>
    <row r="904" spans="2:6" s="1" customFormat="1" ht="10.199999999999999" x14ac:dyDescent="0.2">
      <c r="B904" s="2"/>
      <c r="E904" s="3"/>
      <c r="F904" s="3"/>
    </row>
    <row r="905" spans="2:6" s="1" customFormat="1" ht="10.199999999999999" x14ac:dyDescent="0.2">
      <c r="B905" s="2"/>
      <c r="E905" s="3"/>
      <c r="F905" s="3"/>
    </row>
    <row r="906" spans="2:6" s="1" customFormat="1" ht="10.199999999999999" x14ac:dyDescent="0.2">
      <c r="B906" s="2"/>
      <c r="E906" s="3"/>
      <c r="F906" s="3"/>
    </row>
    <row r="907" spans="2:6" s="1" customFormat="1" ht="10.199999999999999" x14ac:dyDescent="0.2">
      <c r="B907" s="2"/>
      <c r="E907" s="3"/>
      <c r="F907" s="3"/>
    </row>
    <row r="908" spans="2:6" s="1" customFormat="1" ht="10.199999999999999" x14ac:dyDescent="0.2">
      <c r="B908" s="2"/>
      <c r="E908" s="3"/>
      <c r="F908" s="3"/>
    </row>
    <row r="909" spans="2:6" s="1" customFormat="1" ht="10.199999999999999" x14ac:dyDescent="0.2">
      <c r="B909" s="2"/>
      <c r="E909" s="3"/>
      <c r="F909" s="3"/>
    </row>
    <row r="910" spans="2:6" s="1" customFormat="1" ht="10.199999999999999" x14ac:dyDescent="0.2">
      <c r="B910" s="2"/>
      <c r="E910" s="3"/>
      <c r="F910" s="3"/>
    </row>
    <row r="911" spans="2:6" s="1" customFormat="1" ht="10.199999999999999" x14ac:dyDescent="0.2">
      <c r="B911" s="2"/>
      <c r="E911" s="3"/>
      <c r="F911" s="3"/>
    </row>
    <row r="912" spans="2:6" s="1" customFormat="1" ht="10.199999999999999" x14ac:dyDescent="0.2">
      <c r="B912" s="2"/>
      <c r="E912" s="3"/>
      <c r="F912" s="3"/>
    </row>
    <row r="913" spans="2:6" s="1" customFormat="1" ht="10.199999999999999" x14ac:dyDescent="0.2">
      <c r="B913" s="2"/>
      <c r="E913" s="3"/>
      <c r="F913" s="3"/>
    </row>
    <row r="914" spans="2:6" s="1" customFormat="1" ht="10.199999999999999" x14ac:dyDescent="0.2">
      <c r="B914" s="2"/>
      <c r="E914" s="3"/>
      <c r="F914" s="3"/>
    </row>
    <row r="915" spans="2:6" s="1" customFormat="1" ht="10.199999999999999" x14ac:dyDescent="0.2">
      <c r="B915" s="2"/>
      <c r="E915" s="3"/>
      <c r="F915" s="3"/>
    </row>
    <row r="916" spans="2:6" s="1" customFormat="1" ht="10.199999999999999" x14ac:dyDescent="0.2">
      <c r="B916" s="2"/>
      <c r="E916" s="3"/>
      <c r="F916" s="3"/>
    </row>
    <row r="917" spans="2:6" s="1" customFormat="1" ht="10.199999999999999" x14ac:dyDescent="0.2">
      <c r="B917" s="2"/>
      <c r="E917" s="3"/>
      <c r="F917" s="3"/>
    </row>
    <row r="918" spans="2:6" s="1" customFormat="1" ht="10.199999999999999" x14ac:dyDescent="0.2">
      <c r="B918" s="2"/>
      <c r="E918" s="3"/>
      <c r="F918" s="3"/>
    </row>
    <row r="919" spans="2:6" s="1" customFormat="1" ht="10.199999999999999" x14ac:dyDescent="0.2">
      <c r="B919" s="2"/>
      <c r="E919" s="3"/>
      <c r="F919" s="3"/>
    </row>
    <row r="920" spans="2:6" s="1" customFormat="1" ht="10.199999999999999" x14ac:dyDescent="0.2">
      <c r="B920" s="2"/>
      <c r="E920" s="3"/>
      <c r="F920" s="3"/>
    </row>
    <row r="921" spans="2:6" s="1" customFormat="1" ht="10.199999999999999" x14ac:dyDescent="0.2">
      <c r="B921" s="2"/>
      <c r="E921" s="3"/>
      <c r="F921" s="3"/>
    </row>
    <row r="922" spans="2:6" s="1" customFormat="1" ht="10.199999999999999" x14ac:dyDescent="0.2">
      <c r="B922" s="2"/>
      <c r="E922" s="3"/>
      <c r="F922" s="3"/>
    </row>
    <row r="923" spans="2:6" s="1" customFormat="1" ht="10.199999999999999" x14ac:dyDescent="0.2">
      <c r="B923" s="2"/>
      <c r="E923" s="3"/>
      <c r="F923" s="3"/>
    </row>
    <row r="924" spans="2:6" s="1" customFormat="1" ht="10.199999999999999" x14ac:dyDescent="0.2">
      <c r="B924" s="2"/>
      <c r="E924" s="3"/>
      <c r="F924" s="3"/>
    </row>
    <row r="925" spans="2:6" s="1" customFormat="1" ht="10.199999999999999" x14ac:dyDescent="0.2">
      <c r="B925" s="2"/>
      <c r="E925" s="3"/>
      <c r="F925" s="3"/>
    </row>
    <row r="926" spans="2:6" s="1" customFormat="1" ht="10.199999999999999" x14ac:dyDescent="0.2">
      <c r="B926" s="2"/>
      <c r="E926" s="3"/>
      <c r="F926" s="3"/>
    </row>
    <row r="927" spans="2:6" s="1" customFormat="1" ht="10.199999999999999" x14ac:dyDescent="0.2">
      <c r="B927" s="2"/>
      <c r="E927" s="3"/>
      <c r="F927" s="3"/>
    </row>
    <row r="928" spans="2:6" s="1" customFormat="1" ht="10.199999999999999" x14ac:dyDescent="0.2">
      <c r="B928" s="2"/>
      <c r="E928" s="3"/>
      <c r="F928" s="3"/>
    </row>
    <row r="929" spans="2:6" s="1" customFormat="1" ht="10.199999999999999" x14ac:dyDescent="0.2">
      <c r="B929" s="2"/>
      <c r="E929" s="3"/>
      <c r="F929" s="3"/>
    </row>
    <row r="930" spans="2:6" s="1" customFormat="1" ht="10.199999999999999" x14ac:dyDescent="0.2">
      <c r="B930" s="2"/>
      <c r="E930" s="3"/>
      <c r="F930" s="3"/>
    </row>
    <row r="931" spans="2:6" s="1" customFormat="1" ht="10.199999999999999" x14ac:dyDescent="0.2">
      <c r="B931" s="2"/>
      <c r="E931" s="3"/>
      <c r="F931" s="3"/>
    </row>
    <row r="932" spans="2:6" s="1" customFormat="1" ht="10.199999999999999" x14ac:dyDescent="0.2">
      <c r="B932" s="2"/>
      <c r="E932" s="3"/>
      <c r="F932" s="3"/>
    </row>
    <row r="933" spans="2:6" s="1" customFormat="1" ht="10.199999999999999" x14ac:dyDescent="0.2">
      <c r="B933" s="2"/>
      <c r="E933" s="3"/>
      <c r="F933" s="3"/>
    </row>
    <row r="934" spans="2:6" s="1" customFormat="1" ht="10.199999999999999" x14ac:dyDescent="0.2">
      <c r="B934" s="2"/>
      <c r="E934" s="3"/>
      <c r="F934" s="3"/>
    </row>
    <row r="935" spans="2:6" s="1" customFormat="1" ht="10.199999999999999" x14ac:dyDescent="0.2">
      <c r="B935" s="2"/>
      <c r="E935" s="3"/>
      <c r="F935" s="3"/>
    </row>
    <row r="936" spans="2:6" s="1" customFormat="1" ht="10.199999999999999" x14ac:dyDescent="0.2">
      <c r="B936" s="2"/>
      <c r="E936" s="3"/>
      <c r="F936" s="3"/>
    </row>
    <row r="937" spans="2:6" s="1" customFormat="1" ht="10.199999999999999" x14ac:dyDescent="0.2">
      <c r="B937" s="2"/>
      <c r="E937" s="3"/>
      <c r="F937" s="3"/>
    </row>
    <row r="938" spans="2:6" s="1" customFormat="1" ht="10.199999999999999" x14ac:dyDescent="0.2">
      <c r="B938" s="2"/>
      <c r="E938" s="3"/>
      <c r="F938" s="3"/>
    </row>
    <row r="939" spans="2:6" s="1" customFormat="1" ht="10.199999999999999" x14ac:dyDescent="0.2">
      <c r="B939" s="2"/>
      <c r="E939" s="3"/>
      <c r="F939" s="3"/>
    </row>
    <row r="940" spans="2:6" s="1" customFormat="1" ht="10.199999999999999" x14ac:dyDescent="0.2">
      <c r="B940" s="2"/>
      <c r="E940" s="3"/>
      <c r="F940" s="3"/>
    </row>
    <row r="941" spans="2:6" s="1" customFormat="1" ht="10.199999999999999" x14ac:dyDescent="0.2">
      <c r="B941" s="2"/>
      <c r="E941" s="3"/>
      <c r="F941" s="3"/>
    </row>
    <row r="942" spans="2:6" s="1" customFormat="1" ht="10.199999999999999" x14ac:dyDescent="0.2">
      <c r="B942" s="2"/>
      <c r="E942" s="3"/>
      <c r="F942" s="3"/>
    </row>
    <row r="943" spans="2:6" s="1" customFormat="1" ht="10.199999999999999" x14ac:dyDescent="0.2">
      <c r="B943" s="2"/>
      <c r="E943" s="3"/>
      <c r="F943" s="3"/>
    </row>
    <row r="944" spans="2:6" s="1" customFormat="1" ht="10.199999999999999" x14ac:dyDescent="0.2">
      <c r="B944" s="2"/>
      <c r="E944" s="3"/>
      <c r="F944" s="3"/>
    </row>
    <row r="945" spans="2:6" s="1" customFormat="1" ht="10.199999999999999" x14ac:dyDescent="0.2">
      <c r="B945" s="2"/>
      <c r="E945" s="3"/>
      <c r="F945" s="3"/>
    </row>
    <row r="946" spans="2:6" s="1" customFormat="1" ht="10.199999999999999" x14ac:dyDescent="0.2">
      <c r="B946" s="2"/>
      <c r="E946" s="3"/>
      <c r="F946" s="3"/>
    </row>
    <row r="947" spans="2:6" s="1" customFormat="1" ht="10.199999999999999" x14ac:dyDescent="0.2">
      <c r="B947" s="2"/>
      <c r="E947" s="3"/>
      <c r="F947" s="3"/>
    </row>
    <row r="948" spans="2:6" s="1" customFormat="1" ht="10.199999999999999" x14ac:dyDescent="0.2">
      <c r="B948" s="2"/>
      <c r="E948" s="3"/>
      <c r="F948" s="3"/>
    </row>
    <row r="949" spans="2:6" s="1" customFormat="1" ht="10.199999999999999" x14ac:dyDescent="0.2">
      <c r="B949" s="2"/>
      <c r="E949" s="3"/>
      <c r="F949" s="3"/>
    </row>
    <row r="950" spans="2:6" s="1" customFormat="1" ht="10.199999999999999" x14ac:dyDescent="0.2">
      <c r="B950" s="2"/>
      <c r="E950" s="3"/>
      <c r="F950" s="3"/>
    </row>
    <row r="951" spans="2:6" s="1" customFormat="1" ht="10.199999999999999" x14ac:dyDescent="0.2">
      <c r="B951" s="2"/>
      <c r="E951" s="3"/>
      <c r="F951" s="3"/>
    </row>
    <row r="952" spans="2:6" s="1" customFormat="1" ht="10.199999999999999" x14ac:dyDescent="0.2">
      <c r="B952" s="2"/>
      <c r="E952" s="3"/>
      <c r="F952" s="3"/>
    </row>
    <row r="953" spans="2:6" s="1" customFormat="1" ht="10.199999999999999" x14ac:dyDescent="0.2">
      <c r="B953" s="2"/>
      <c r="E953" s="3"/>
      <c r="F953" s="3"/>
    </row>
    <row r="954" spans="2:6" s="1" customFormat="1" ht="10.199999999999999" x14ac:dyDescent="0.2">
      <c r="B954" s="2"/>
      <c r="E954" s="3"/>
      <c r="F954" s="3"/>
    </row>
    <row r="955" spans="2:6" s="1" customFormat="1" ht="10.199999999999999" x14ac:dyDescent="0.2">
      <c r="B955" s="2"/>
      <c r="E955" s="3"/>
      <c r="F955" s="3"/>
    </row>
    <row r="956" spans="2:6" s="1" customFormat="1" ht="10.199999999999999" x14ac:dyDescent="0.2">
      <c r="B956" s="2"/>
      <c r="E956" s="3"/>
      <c r="F956" s="3"/>
    </row>
    <row r="957" spans="2:6" s="1" customFormat="1" ht="10.199999999999999" x14ac:dyDescent="0.2">
      <c r="B957" s="2"/>
      <c r="E957" s="3"/>
      <c r="F957" s="3"/>
    </row>
    <row r="958" spans="2:6" s="1" customFormat="1" ht="10.199999999999999" x14ac:dyDescent="0.2">
      <c r="B958" s="2"/>
      <c r="E958" s="3"/>
      <c r="F958" s="3"/>
    </row>
    <row r="959" spans="2:6" s="1" customFormat="1" ht="10.199999999999999" x14ac:dyDescent="0.2">
      <c r="B959" s="2"/>
      <c r="E959" s="3"/>
      <c r="F959" s="3"/>
    </row>
    <row r="960" spans="2:6" s="1" customFormat="1" ht="10.199999999999999" x14ac:dyDescent="0.2">
      <c r="B960" s="2"/>
      <c r="E960" s="3"/>
      <c r="F960" s="3"/>
    </row>
    <row r="961" spans="2:6" s="1" customFormat="1" ht="10.199999999999999" x14ac:dyDescent="0.2">
      <c r="B961" s="2"/>
      <c r="E961" s="3"/>
      <c r="F961" s="3"/>
    </row>
    <row r="962" spans="2:6" s="1" customFormat="1" ht="10.199999999999999" x14ac:dyDescent="0.2">
      <c r="B962" s="2"/>
      <c r="E962" s="3"/>
      <c r="F962" s="3"/>
    </row>
    <row r="963" spans="2:6" s="1" customFormat="1" ht="10.199999999999999" x14ac:dyDescent="0.2">
      <c r="B963" s="2"/>
      <c r="E963" s="3"/>
      <c r="F963" s="3"/>
    </row>
    <row r="964" spans="2:6" s="1" customFormat="1" ht="10.199999999999999" x14ac:dyDescent="0.2">
      <c r="B964" s="2"/>
      <c r="E964" s="3"/>
      <c r="F964" s="3"/>
    </row>
    <row r="965" spans="2:6" s="1" customFormat="1" ht="10.199999999999999" x14ac:dyDescent="0.2">
      <c r="B965" s="2"/>
      <c r="E965" s="3"/>
      <c r="F965" s="3"/>
    </row>
    <row r="966" spans="2:6" s="1" customFormat="1" ht="10.199999999999999" x14ac:dyDescent="0.2">
      <c r="B966" s="2"/>
      <c r="E966" s="3"/>
      <c r="F966" s="3"/>
    </row>
    <row r="967" spans="2:6" s="1" customFormat="1" ht="10.199999999999999" x14ac:dyDescent="0.2">
      <c r="B967" s="2"/>
      <c r="E967" s="3"/>
      <c r="F967" s="3"/>
    </row>
    <row r="968" spans="2:6" s="1" customFormat="1" ht="10.199999999999999" x14ac:dyDescent="0.2">
      <c r="B968" s="2"/>
      <c r="E968" s="3"/>
      <c r="F968" s="3"/>
    </row>
    <row r="969" spans="2:6" s="1" customFormat="1" ht="10.199999999999999" x14ac:dyDescent="0.2">
      <c r="B969" s="2"/>
      <c r="E969" s="3"/>
      <c r="F969" s="3"/>
    </row>
    <row r="970" spans="2:6" s="1" customFormat="1" ht="10.199999999999999" x14ac:dyDescent="0.2">
      <c r="B970" s="2"/>
      <c r="E970" s="3"/>
      <c r="F970" s="3"/>
    </row>
    <row r="971" spans="2:6" s="1" customFormat="1" ht="10.199999999999999" x14ac:dyDescent="0.2">
      <c r="B971" s="2"/>
      <c r="E971" s="3"/>
      <c r="F971" s="3"/>
    </row>
    <row r="972" spans="2:6" s="1" customFormat="1" ht="10.199999999999999" x14ac:dyDescent="0.2">
      <c r="B972" s="2"/>
      <c r="E972" s="3"/>
      <c r="F972" s="3"/>
    </row>
    <row r="973" spans="2:6" s="1" customFormat="1" ht="10.199999999999999" x14ac:dyDescent="0.2">
      <c r="B973" s="2"/>
      <c r="E973" s="3"/>
      <c r="F973" s="3"/>
    </row>
    <row r="974" spans="2:6" s="1" customFormat="1" ht="10.199999999999999" x14ac:dyDescent="0.2">
      <c r="B974" s="2"/>
      <c r="E974" s="3"/>
      <c r="F974" s="3"/>
    </row>
    <row r="975" spans="2:6" s="1" customFormat="1" ht="10.199999999999999" x14ac:dyDescent="0.2">
      <c r="B975" s="2"/>
      <c r="E975" s="3"/>
      <c r="F975" s="3"/>
    </row>
    <row r="976" spans="2:6" s="1" customFormat="1" ht="10.199999999999999" x14ac:dyDescent="0.2">
      <c r="B976" s="2"/>
      <c r="E976" s="3"/>
      <c r="F976" s="3"/>
    </row>
    <row r="977" spans="2:6" s="1" customFormat="1" ht="10.199999999999999" x14ac:dyDescent="0.2">
      <c r="B977" s="2"/>
      <c r="E977" s="3"/>
      <c r="F977" s="3"/>
    </row>
    <row r="978" spans="2:6" s="1" customFormat="1" ht="10.199999999999999" x14ac:dyDescent="0.2">
      <c r="B978" s="2"/>
      <c r="E978" s="3"/>
      <c r="F978" s="3"/>
    </row>
    <row r="979" spans="2:6" s="1" customFormat="1" ht="10.199999999999999" x14ac:dyDescent="0.2">
      <c r="B979" s="2"/>
      <c r="E979" s="3"/>
      <c r="F979" s="3"/>
    </row>
    <row r="980" spans="2:6" s="1" customFormat="1" ht="10.199999999999999" x14ac:dyDescent="0.2">
      <c r="B980" s="2"/>
      <c r="E980" s="3"/>
      <c r="F980" s="3"/>
    </row>
    <row r="981" spans="2:6" s="1" customFormat="1" ht="10.199999999999999" x14ac:dyDescent="0.2">
      <c r="B981" s="2"/>
      <c r="E981" s="3"/>
      <c r="F981" s="3"/>
    </row>
    <row r="982" spans="2:6" s="1" customFormat="1" ht="10.199999999999999" x14ac:dyDescent="0.2">
      <c r="B982" s="2"/>
      <c r="E982" s="3"/>
      <c r="F982" s="3"/>
    </row>
    <row r="983" spans="2:6" s="1" customFormat="1" ht="10.199999999999999" x14ac:dyDescent="0.2">
      <c r="B983" s="2"/>
      <c r="E983" s="3"/>
      <c r="F983" s="3"/>
    </row>
    <row r="984" spans="2:6" s="1" customFormat="1" ht="10.199999999999999" x14ac:dyDescent="0.2">
      <c r="B984" s="2"/>
      <c r="E984" s="3"/>
      <c r="F984" s="3"/>
    </row>
    <row r="985" spans="2:6" s="1" customFormat="1" ht="10.199999999999999" x14ac:dyDescent="0.2">
      <c r="B985" s="2"/>
      <c r="E985" s="3"/>
      <c r="F985" s="3"/>
    </row>
    <row r="986" spans="2:6" s="1" customFormat="1" ht="10.199999999999999" x14ac:dyDescent="0.2">
      <c r="B986" s="2"/>
      <c r="E986" s="3"/>
      <c r="F986" s="3"/>
    </row>
    <row r="987" spans="2:6" s="1" customFormat="1" ht="10.199999999999999" x14ac:dyDescent="0.2">
      <c r="B987" s="2"/>
      <c r="E987" s="3"/>
      <c r="F987" s="3"/>
    </row>
    <row r="988" spans="2:6" s="1" customFormat="1" ht="10.199999999999999" x14ac:dyDescent="0.2">
      <c r="B988" s="2"/>
      <c r="E988" s="3"/>
      <c r="F988" s="3"/>
    </row>
    <row r="989" spans="2:6" s="1" customFormat="1" ht="10.199999999999999" x14ac:dyDescent="0.2">
      <c r="B989" s="2"/>
      <c r="E989" s="3"/>
      <c r="F989" s="3"/>
    </row>
    <row r="990" spans="2:6" s="1" customFormat="1" ht="10.199999999999999" x14ac:dyDescent="0.2">
      <c r="B990" s="2"/>
      <c r="E990" s="3"/>
      <c r="F990" s="3"/>
    </row>
    <row r="991" spans="2:6" s="1" customFormat="1" ht="10.199999999999999" x14ac:dyDescent="0.2">
      <c r="B991" s="2"/>
      <c r="E991" s="3"/>
      <c r="F991" s="3"/>
    </row>
    <row r="992" spans="2:6" s="1" customFormat="1" ht="10.199999999999999" x14ac:dyDescent="0.2">
      <c r="B992" s="2"/>
      <c r="E992" s="3"/>
      <c r="F992" s="3"/>
    </row>
    <row r="993" spans="2:6" s="1" customFormat="1" ht="10.199999999999999" x14ac:dyDescent="0.2">
      <c r="B993" s="2"/>
      <c r="E993" s="3"/>
      <c r="F993" s="3"/>
    </row>
    <row r="994" spans="2:6" s="1" customFormat="1" ht="10.199999999999999" x14ac:dyDescent="0.2">
      <c r="B994" s="2"/>
      <c r="E994" s="3"/>
      <c r="F994" s="3"/>
    </row>
    <row r="995" spans="2:6" s="1" customFormat="1" ht="10.199999999999999" x14ac:dyDescent="0.2">
      <c r="B995" s="2"/>
      <c r="E995" s="3"/>
      <c r="F995" s="3"/>
    </row>
    <row r="996" spans="2:6" s="1" customFormat="1" ht="10.199999999999999" x14ac:dyDescent="0.2">
      <c r="B996" s="2"/>
      <c r="E996" s="3"/>
      <c r="F996" s="3"/>
    </row>
    <row r="997" spans="2:6" s="1" customFormat="1" ht="10.199999999999999" x14ac:dyDescent="0.2">
      <c r="B997" s="2"/>
      <c r="E997" s="3"/>
      <c r="F997" s="3"/>
    </row>
    <row r="998" spans="2:6" s="1" customFormat="1" ht="10.199999999999999" x14ac:dyDescent="0.2">
      <c r="B998" s="2"/>
      <c r="E998" s="3"/>
      <c r="F998" s="3"/>
    </row>
    <row r="999" spans="2:6" s="1" customFormat="1" ht="10.199999999999999" x14ac:dyDescent="0.2">
      <c r="B999" s="2"/>
      <c r="E999" s="3"/>
      <c r="F999" s="3"/>
    </row>
    <row r="1000" spans="2:6" s="1" customFormat="1" ht="10.199999999999999" x14ac:dyDescent="0.2">
      <c r="B1000" s="2"/>
      <c r="E1000" s="3"/>
      <c r="F1000" s="3"/>
    </row>
    <row r="1001" spans="2:6" s="1" customFormat="1" ht="10.199999999999999" x14ac:dyDescent="0.2">
      <c r="B1001" s="2"/>
      <c r="E1001" s="3"/>
      <c r="F1001" s="3"/>
    </row>
    <row r="1002" spans="2:6" s="1" customFormat="1" ht="10.199999999999999" x14ac:dyDescent="0.2">
      <c r="B1002" s="2"/>
      <c r="E1002" s="3"/>
      <c r="F1002" s="3"/>
    </row>
    <row r="1003" spans="2:6" s="1" customFormat="1" ht="10.199999999999999" x14ac:dyDescent="0.2">
      <c r="B1003" s="2"/>
      <c r="E1003" s="3"/>
      <c r="F1003" s="3"/>
    </row>
    <row r="1004" spans="2:6" s="1" customFormat="1" ht="10.199999999999999" x14ac:dyDescent="0.2">
      <c r="B1004" s="2"/>
      <c r="E1004" s="3"/>
      <c r="F1004" s="3"/>
    </row>
    <row r="1005" spans="2:6" s="1" customFormat="1" ht="10.199999999999999" x14ac:dyDescent="0.2">
      <c r="B1005" s="2"/>
      <c r="E1005" s="3"/>
      <c r="F1005" s="3"/>
    </row>
    <row r="1006" spans="2:6" s="1" customFormat="1" ht="10.199999999999999" x14ac:dyDescent="0.2">
      <c r="B1006" s="2"/>
      <c r="E1006" s="3"/>
      <c r="F1006" s="3"/>
    </row>
    <row r="1007" spans="2:6" s="1" customFormat="1" ht="10.199999999999999" x14ac:dyDescent="0.2">
      <c r="B1007" s="2"/>
      <c r="E1007" s="3"/>
      <c r="F1007" s="3"/>
    </row>
    <row r="1008" spans="2:6" s="1" customFormat="1" ht="10.199999999999999" x14ac:dyDescent="0.2">
      <c r="B1008" s="2"/>
      <c r="E1008" s="3"/>
      <c r="F1008" s="3"/>
    </row>
    <row r="1009" spans="2:6" s="1" customFormat="1" ht="10.199999999999999" x14ac:dyDescent="0.2">
      <c r="B1009" s="2"/>
      <c r="E1009" s="3"/>
      <c r="F1009" s="3"/>
    </row>
    <row r="1010" spans="2:6" s="1" customFormat="1" ht="10.199999999999999" x14ac:dyDescent="0.2">
      <c r="B1010" s="2"/>
      <c r="E1010" s="3"/>
      <c r="F1010" s="3"/>
    </row>
    <row r="1011" spans="2:6" s="1" customFormat="1" ht="10.199999999999999" x14ac:dyDescent="0.2">
      <c r="B1011" s="2"/>
      <c r="E1011" s="3"/>
      <c r="F1011" s="3"/>
    </row>
    <row r="1012" spans="2:6" s="1" customFormat="1" ht="10.199999999999999" x14ac:dyDescent="0.2">
      <c r="B1012" s="2"/>
      <c r="E1012" s="3"/>
      <c r="F1012" s="3"/>
    </row>
    <row r="1013" spans="2:6" s="1" customFormat="1" ht="10.199999999999999" x14ac:dyDescent="0.2">
      <c r="B1013" s="2"/>
      <c r="E1013" s="3"/>
      <c r="F1013" s="3"/>
    </row>
    <row r="1014" spans="2:6" s="1" customFormat="1" ht="10.199999999999999" x14ac:dyDescent="0.2">
      <c r="B1014" s="2"/>
      <c r="E1014" s="3"/>
      <c r="F1014" s="3"/>
    </row>
    <row r="1015" spans="2:6" s="1" customFormat="1" ht="10.199999999999999" x14ac:dyDescent="0.2">
      <c r="B1015" s="2"/>
      <c r="E1015" s="3"/>
      <c r="F1015" s="3"/>
    </row>
    <row r="1016" spans="2:6" s="1" customFormat="1" ht="10.199999999999999" x14ac:dyDescent="0.2">
      <c r="B1016" s="2"/>
      <c r="E1016" s="3"/>
      <c r="F1016" s="3"/>
    </row>
    <row r="1017" spans="2:6" s="1" customFormat="1" ht="10.199999999999999" x14ac:dyDescent="0.2">
      <c r="B1017" s="2"/>
      <c r="E1017" s="3"/>
      <c r="F1017" s="3"/>
    </row>
    <row r="1018" spans="2:6" s="1" customFormat="1" ht="10.199999999999999" x14ac:dyDescent="0.2">
      <c r="B1018" s="2"/>
      <c r="E1018" s="3"/>
      <c r="F1018" s="3"/>
    </row>
    <row r="1019" spans="2:6" s="1" customFormat="1" ht="10.199999999999999" x14ac:dyDescent="0.2">
      <c r="B1019" s="2"/>
      <c r="E1019" s="3"/>
      <c r="F1019" s="3"/>
    </row>
    <row r="1020" spans="2:6" s="1" customFormat="1" ht="10.199999999999999" x14ac:dyDescent="0.2">
      <c r="B1020" s="2"/>
      <c r="E1020" s="3"/>
      <c r="F1020" s="3"/>
    </row>
    <row r="1021" spans="2:6" s="1" customFormat="1" ht="10.199999999999999" x14ac:dyDescent="0.2">
      <c r="B1021" s="2"/>
      <c r="E1021" s="3"/>
      <c r="F1021" s="3"/>
    </row>
    <row r="1022" spans="2:6" s="1" customFormat="1" ht="10.199999999999999" x14ac:dyDescent="0.2">
      <c r="B1022" s="2"/>
      <c r="E1022" s="3"/>
      <c r="F1022" s="3"/>
    </row>
    <row r="1023" spans="2:6" s="1" customFormat="1" ht="10.199999999999999" x14ac:dyDescent="0.2">
      <c r="B1023" s="2"/>
      <c r="E1023" s="3"/>
      <c r="F1023" s="3"/>
    </row>
    <row r="1024" spans="2:6" s="1" customFormat="1" ht="10.199999999999999" x14ac:dyDescent="0.2">
      <c r="B1024" s="2"/>
      <c r="E1024" s="3"/>
      <c r="F1024" s="3"/>
    </row>
    <row r="1025" spans="2:6" s="1" customFormat="1" ht="10.199999999999999" x14ac:dyDescent="0.2">
      <c r="B1025" s="2"/>
      <c r="E1025" s="3"/>
      <c r="F1025" s="3"/>
    </row>
    <row r="1026" spans="2:6" s="1" customFormat="1" ht="10.199999999999999" x14ac:dyDescent="0.2">
      <c r="B1026" s="2"/>
      <c r="E1026" s="3"/>
      <c r="F1026" s="3"/>
    </row>
    <row r="1027" spans="2:6" s="1" customFormat="1" ht="10.199999999999999" x14ac:dyDescent="0.2">
      <c r="B1027" s="2"/>
      <c r="E1027" s="3"/>
      <c r="F1027" s="3"/>
    </row>
    <row r="1028" spans="2:6" s="1" customFormat="1" ht="10.199999999999999" x14ac:dyDescent="0.2">
      <c r="B1028" s="2"/>
      <c r="E1028" s="3"/>
      <c r="F1028" s="3"/>
    </row>
    <row r="1029" spans="2:6" s="1" customFormat="1" ht="10.199999999999999" x14ac:dyDescent="0.2">
      <c r="B1029" s="2"/>
      <c r="E1029" s="3"/>
      <c r="F1029" s="3"/>
    </row>
    <row r="1030" spans="2:6" s="1" customFormat="1" ht="10.199999999999999" x14ac:dyDescent="0.2">
      <c r="B1030" s="2"/>
      <c r="E1030" s="3"/>
      <c r="F1030" s="3"/>
    </row>
    <row r="1031" spans="2:6" s="1" customFormat="1" ht="10.199999999999999" x14ac:dyDescent="0.2">
      <c r="B1031" s="2"/>
      <c r="E1031" s="3"/>
      <c r="F1031" s="3"/>
    </row>
    <row r="1032" spans="2:6" s="1" customFormat="1" ht="10.199999999999999" x14ac:dyDescent="0.2">
      <c r="B1032" s="2"/>
      <c r="E1032" s="3"/>
      <c r="F1032" s="3"/>
    </row>
    <row r="1033" spans="2:6" s="1" customFormat="1" ht="10.199999999999999" x14ac:dyDescent="0.2">
      <c r="B1033" s="2"/>
      <c r="E1033" s="3"/>
      <c r="F1033" s="3"/>
    </row>
    <row r="1034" spans="2:6" s="1" customFormat="1" ht="10.199999999999999" x14ac:dyDescent="0.2">
      <c r="B1034" s="2"/>
      <c r="E1034" s="3"/>
      <c r="F1034" s="3"/>
    </row>
    <row r="1035" spans="2:6" s="1" customFormat="1" ht="10.199999999999999" x14ac:dyDescent="0.2">
      <c r="B1035" s="2"/>
      <c r="E1035" s="3"/>
      <c r="F1035" s="3"/>
    </row>
    <row r="1036" spans="2:6" s="1" customFormat="1" ht="10.199999999999999" x14ac:dyDescent="0.2">
      <c r="B1036" s="2"/>
      <c r="E1036" s="3"/>
      <c r="F1036" s="3"/>
    </row>
    <row r="1037" spans="2:6" s="1" customFormat="1" ht="10.199999999999999" x14ac:dyDescent="0.2">
      <c r="B1037" s="2"/>
      <c r="E1037" s="3"/>
      <c r="F1037" s="3"/>
    </row>
    <row r="1038" spans="2:6" s="1" customFormat="1" ht="10.199999999999999" x14ac:dyDescent="0.2">
      <c r="B1038" s="2"/>
      <c r="E1038" s="3"/>
      <c r="F1038" s="3"/>
    </row>
    <row r="1039" spans="2:6" s="1" customFormat="1" ht="10.199999999999999" x14ac:dyDescent="0.2">
      <c r="B1039" s="2"/>
      <c r="E1039" s="3"/>
      <c r="F1039" s="3"/>
    </row>
    <row r="1040" spans="2:6" s="1" customFormat="1" ht="10.199999999999999" x14ac:dyDescent="0.2">
      <c r="B1040" s="2"/>
      <c r="E1040" s="3"/>
      <c r="F1040" s="3"/>
    </row>
    <row r="1041" spans="2:6" s="1" customFormat="1" ht="10.199999999999999" x14ac:dyDescent="0.2">
      <c r="B1041" s="2"/>
      <c r="E1041" s="3"/>
      <c r="F1041" s="3"/>
    </row>
    <row r="1042" spans="2:6" s="1" customFormat="1" ht="10.199999999999999" x14ac:dyDescent="0.2">
      <c r="B1042" s="2"/>
      <c r="E1042" s="3"/>
      <c r="F1042" s="3"/>
    </row>
    <row r="1043" spans="2:6" s="1" customFormat="1" ht="10.199999999999999" x14ac:dyDescent="0.2">
      <c r="B1043" s="2"/>
      <c r="E1043" s="3"/>
      <c r="F1043" s="3"/>
    </row>
    <row r="1044" spans="2:6" s="1" customFormat="1" ht="10.199999999999999" x14ac:dyDescent="0.2">
      <c r="B1044" s="2"/>
      <c r="E1044" s="3"/>
      <c r="F1044" s="3"/>
    </row>
    <row r="1045" spans="2:6" s="1" customFormat="1" ht="10.199999999999999" x14ac:dyDescent="0.2">
      <c r="B1045" s="2"/>
      <c r="E1045" s="3"/>
      <c r="F1045" s="3"/>
    </row>
    <row r="1046" spans="2:6" s="1" customFormat="1" ht="10.199999999999999" x14ac:dyDescent="0.2">
      <c r="B1046" s="2"/>
      <c r="E1046" s="3"/>
      <c r="F1046" s="3"/>
    </row>
    <row r="1047" spans="2:6" s="1" customFormat="1" ht="10.199999999999999" x14ac:dyDescent="0.2">
      <c r="B1047" s="2"/>
      <c r="E1047" s="3"/>
      <c r="F1047" s="3"/>
    </row>
    <row r="1048" spans="2:6" s="1" customFormat="1" ht="10.199999999999999" x14ac:dyDescent="0.2">
      <c r="B1048" s="2"/>
      <c r="E1048" s="3"/>
      <c r="F1048" s="3"/>
    </row>
    <row r="1049" spans="2:6" s="1" customFormat="1" ht="10.199999999999999" x14ac:dyDescent="0.2">
      <c r="B1049" s="2"/>
      <c r="E1049" s="3"/>
      <c r="F1049" s="3"/>
    </row>
    <row r="1050" spans="2:6" s="1" customFormat="1" ht="10.199999999999999" x14ac:dyDescent="0.2">
      <c r="B1050" s="2"/>
      <c r="E1050" s="3"/>
      <c r="F1050" s="3"/>
    </row>
    <row r="1051" spans="2:6" s="1" customFormat="1" ht="10.199999999999999" x14ac:dyDescent="0.2">
      <c r="B1051" s="2"/>
      <c r="E1051" s="3"/>
      <c r="F1051" s="3"/>
    </row>
    <row r="1052" spans="2:6" s="1" customFormat="1" ht="10.199999999999999" x14ac:dyDescent="0.2">
      <c r="B1052" s="2"/>
      <c r="E1052" s="3"/>
      <c r="F1052" s="3"/>
    </row>
    <row r="1053" spans="2:6" s="1" customFormat="1" ht="10.199999999999999" x14ac:dyDescent="0.2">
      <c r="B1053" s="2"/>
      <c r="E1053" s="3"/>
      <c r="F1053" s="3"/>
    </row>
    <row r="1054" spans="2:6" s="1" customFormat="1" ht="10.199999999999999" x14ac:dyDescent="0.2">
      <c r="B1054" s="2"/>
      <c r="E1054" s="3"/>
      <c r="F1054" s="3"/>
    </row>
    <row r="1055" spans="2:6" s="1" customFormat="1" ht="10.199999999999999" x14ac:dyDescent="0.2">
      <c r="B1055" s="2"/>
      <c r="E1055" s="3"/>
      <c r="F1055" s="3"/>
    </row>
    <row r="1056" spans="2:6" s="1" customFormat="1" ht="10.199999999999999" x14ac:dyDescent="0.2">
      <c r="B1056" s="2"/>
      <c r="E1056" s="3"/>
      <c r="F1056" s="3"/>
    </row>
    <row r="1057" spans="2:6" s="1" customFormat="1" ht="10.199999999999999" x14ac:dyDescent="0.2">
      <c r="B1057" s="2"/>
      <c r="E1057" s="3"/>
      <c r="F1057" s="3"/>
    </row>
    <row r="1058" spans="2:6" s="1" customFormat="1" ht="10.199999999999999" x14ac:dyDescent="0.2">
      <c r="B1058" s="2"/>
      <c r="E1058" s="3"/>
      <c r="F1058" s="3"/>
    </row>
    <row r="1059" spans="2:6" s="1" customFormat="1" ht="10.199999999999999" x14ac:dyDescent="0.2">
      <c r="B1059" s="2"/>
      <c r="E1059" s="3"/>
      <c r="F1059" s="3"/>
    </row>
    <row r="1060" spans="2:6" s="1" customFormat="1" ht="10.199999999999999" x14ac:dyDescent="0.2">
      <c r="B1060" s="2"/>
      <c r="E1060" s="3"/>
      <c r="F1060" s="3"/>
    </row>
    <row r="1061" spans="2:6" s="1" customFormat="1" ht="10.199999999999999" x14ac:dyDescent="0.2">
      <c r="B1061" s="2"/>
      <c r="E1061" s="3"/>
      <c r="F1061" s="3"/>
    </row>
    <row r="1062" spans="2:6" s="1" customFormat="1" ht="10.199999999999999" x14ac:dyDescent="0.2">
      <c r="B1062" s="2"/>
      <c r="E1062" s="3"/>
      <c r="F1062" s="3"/>
    </row>
    <row r="1063" spans="2:6" s="1" customFormat="1" ht="10.199999999999999" x14ac:dyDescent="0.2">
      <c r="B1063" s="2"/>
      <c r="E1063" s="3"/>
      <c r="F1063" s="3"/>
    </row>
    <row r="1064" spans="2:6" s="1" customFormat="1" ht="10.199999999999999" x14ac:dyDescent="0.2">
      <c r="B1064" s="2"/>
      <c r="E1064" s="3"/>
      <c r="F1064" s="3"/>
    </row>
    <row r="1065" spans="2:6" s="1" customFormat="1" ht="10.199999999999999" x14ac:dyDescent="0.2">
      <c r="B1065" s="2"/>
      <c r="E1065" s="3"/>
      <c r="F1065" s="3"/>
    </row>
    <row r="1066" spans="2:6" s="1" customFormat="1" ht="10.199999999999999" x14ac:dyDescent="0.2">
      <c r="B1066" s="2"/>
      <c r="E1066" s="3"/>
      <c r="F1066" s="3"/>
    </row>
    <row r="1067" spans="2:6" s="1" customFormat="1" ht="10.199999999999999" x14ac:dyDescent="0.2">
      <c r="B1067" s="2"/>
      <c r="E1067" s="3"/>
      <c r="F1067" s="3"/>
    </row>
    <row r="1068" spans="2:6" s="1" customFormat="1" ht="10.199999999999999" x14ac:dyDescent="0.2">
      <c r="B1068" s="2"/>
      <c r="E1068" s="3"/>
      <c r="F1068" s="3"/>
    </row>
    <row r="1069" spans="2:6" s="1" customFormat="1" ht="10.199999999999999" x14ac:dyDescent="0.2">
      <c r="B1069" s="2"/>
      <c r="E1069" s="3"/>
      <c r="F1069" s="3"/>
    </row>
    <row r="1070" spans="2:6" s="1" customFormat="1" ht="10.199999999999999" x14ac:dyDescent="0.2">
      <c r="B1070" s="2"/>
      <c r="E1070" s="3"/>
      <c r="F1070" s="3"/>
    </row>
    <row r="1071" spans="2:6" s="1" customFormat="1" ht="10.199999999999999" x14ac:dyDescent="0.2">
      <c r="B1071" s="2"/>
      <c r="E1071" s="3"/>
      <c r="F1071" s="3"/>
    </row>
    <row r="1072" spans="2:6" s="1" customFormat="1" ht="10.199999999999999" x14ac:dyDescent="0.2">
      <c r="B1072" s="2"/>
      <c r="E1072" s="3"/>
      <c r="F1072" s="3"/>
    </row>
    <row r="1073" spans="2:6" s="1" customFormat="1" ht="10.199999999999999" x14ac:dyDescent="0.2">
      <c r="B1073" s="2"/>
      <c r="E1073" s="3"/>
      <c r="F1073" s="3"/>
    </row>
    <row r="1074" spans="2:6" s="1" customFormat="1" ht="10.199999999999999" x14ac:dyDescent="0.2">
      <c r="B1074" s="2"/>
      <c r="E1074" s="3"/>
      <c r="F1074" s="3"/>
    </row>
    <row r="1075" spans="2:6" s="1" customFormat="1" ht="10.199999999999999" x14ac:dyDescent="0.2">
      <c r="B1075" s="2"/>
      <c r="E1075" s="3"/>
      <c r="F1075" s="3"/>
    </row>
    <row r="1076" spans="2:6" s="1" customFormat="1" ht="10.199999999999999" x14ac:dyDescent="0.2">
      <c r="B1076" s="2"/>
      <c r="E1076" s="3"/>
      <c r="F1076" s="3"/>
    </row>
    <row r="1077" spans="2:6" s="1" customFormat="1" ht="10.199999999999999" x14ac:dyDescent="0.2">
      <c r="B1077" s="2"/>
      <c r="E1077" s="3"/>
      <c r="F1077" s="3"/>
    </row>
    <row r="1078" spans="2:6" s="1" customFormat="1" ht="10.199999999999999" x14ac:dyDescent="0.2">
      <c r="B1078" s="2"/>
      <c r="E1078" s="3"/>
      <c r="F1078" s="3"/>
    </row>
    <row r="1079" spans="2:6" s="1" customFormat="1" ht="10.199999999999999" x14ac:dyDescent="0.2">
      <c r="B1079" s="2"/>
      <c r="E1079" s="3"/>
      <c r="F1079" s="3"/>
    </row>
    <row r="1080" spans="2:6" s="1" customFormat="1" ht="10.199999999999999" x14ac:dyDescent="0.2">
      <c r="B1080" s="2"/>
      <c r="E1080" s="3"/>
      <c r="F1080" s="3"/>
    </row>
    <row r="1081" spans="2:6" s="1" customFormat="1" ht="10.199999999999999" x14ac:dyDescent="0.2">
      <c r="B1081" s="2"/>
      <c r="E1081" s="3"/>
      <c r="F1081" s="3"/>
    </row>
    <row r="1082" spans="2:6" s="1" customFormat="1" ht="10.199999999999999" x14ac:dyDescent="0.2">
      <c r="B1082" s="2"/>
      <c r="E1082" s="3"/>
      <c r="F1082" s="3"/>
    </row>
    <row r="1083" spans="2:6" s="1" customFormat="1" ht="10.199999999999999" x14ac:dyDescent="0.2">
      <c r="B1083" s="2"/>
      <c r="E1083" s="3"/>
      <c r="F1083" s="3"/>
    </row>
    <row r="1084" spans="2:6" s="1" customFormat="1" ht="10.199999999999999" x14ac:dyDescent="0.2">
      <c r="B1084" s="2"/>
      <c r="E1084" s="3"/>
      <c r="F1084" s="3"/>
    </row>
    <row r="1085" spans="2:6" s="1" customFormat="1" ht="10.199999999999999" x14ac:dyDescent="0.2">
      <c r="B1085" s="2"/>
      <c r="E1085" s="3"/>
      <c r="F1085" s="3"/>
    </row>
    <row r="1086" spans="2:6" s="1" customFormat="1" ht="10.199999999999999" x14ac:dyDescent="0.2">
      <c r="B1086" s="2"/>
      <c r="E1086" s="3"/>
      <c r="F1086" s="3"/>
    </row>
    <row r="1087" spans="2:6" s="1" customFormat="1" ht="10.199999999999999" x14ac:dyDescent="0.2">
      <c r="B1087" s="2"/>
      <c r="E1087" s="3"/>
      <c r="F1087" s="3"/>
    </row>
    <row r="1088" spans="2:6" s="1" customFormat="1" ht="10.199999999999999" x14ac:dyDescent="0.2">
      <c r="B1088" s="2"/>
      <c r="E1088" s="3"/>
      <c r="F1088" s="3"/>
    </row>
    <row r="1089" spans="2:6" s="1" customFormat="1" ht="10.199999999999999" x14ac:dyDescent="0.2">
      <c r="B1089" s="2"/>
      <c r="E1089" s="3"/>
      <c r="F1089" s="3"/>
    </row>
    <row r="1090" spans="2:6" s="1" customFormat="1" ht="10.199999999999999" x14ac:dyDescent="0.2">
      <c r="B1090" s="2"/>
      <c r="E1090" s="3"/>
      <c r="F1090" s="3"/>
    </row>
    <row r="1091" spans="2:6" s="1" customFormat="1" ht="10.199999999999999" x14ac:dyDescent="0.2">
      <c r="B1091" s="2"/>
      <c r="E1091" s="3"/>
      <c r="F1091" s="3"/>
    </row>
    <row r="1092" spans="2:6" s="1" customFormat="1" ht="10.199999999999999" x14ac:dyDescent="0.2">
      <c r="B1092" s="2"/>
      <c r="E1092" s="3"/>
      <c r="F1092" s="3"/>
    </row>
    <row r="1093" spans="2:6" s="1" customFormat="1" ht="10.199999999999999" x14ac:dyDescent="0.2">
      <c r="B1093" s="2"/>
      <c r="E1093" s="3"/>
      <c r="F1093" s="3"/>
    </row>
    <row r="1094" spans="2:6" s="1" customFormat="1" ht="10.199999999999999" x14ac:dyDescent="0.2">
      <c r="B1094" s="2"/>
      <c r="E1094" s="3"/>
      <c r="F1094" s="3"/>
    </row>
    <row r="1095" spans="2:6" s="1" customFormat="1" ht="10.199999999999999" x14ac:dyDescent="0.2">
      <c r="B1095" s="2"/>
      <c r="E1095" s="3"/>
      <c r="F1095" s="3"/>
    </row>
    <row r="1096" spans="2:6" s="1" customFormat="1" ht="10.199999999999999" x14ac:dyDescent="0.2">
      <c r="B1096" s="2"/>
      <c r="E1096" s="3"/>
      <c r="F1096" s="3"/>
    </row>
    <row r="1097" spans="2:6" s="1" customFormat="1" ht="10.199999999999999" x14ac:dyDescent="0.2">
      <c r="B1097" s="2"/>
      <c r="E1097" s="3"/>
      <c r="F1097" s="3"/>
    </row>
    <row r="1098" spans="2:6" s="1" customFormat="1" ht="10.199999999999999" x14ac:dyDescent="0.2">
      <c r="B1098" s="2"/>
      <c r="E1098" s="3"/>
      <c r="F1098" s="3"/>
    </row>
    <row r="1099" spans="2:6" s="1" customFormat="1" ht="10.199999999999999" x14ac:dyDescent="0.2">
      <c r="B1099" s="2"/>
      <c r="E1099" s="3"/>
      <c r="F1099" s="3"/>
    </row>
    <row r="1100" spans="2:6" s="1" customFormat="1" ht="10.199999999999999" x14ac:dyDescent="0.2">
      <c r="B1100" s="2"/>
      <c r="E1100" s="3"/>
      <c r="F1100" s="3"/>
    </row>
    <row r="1101" spans="2:6" s="1" customFormat="1" ht="10.199999999999999" x14ac:dyDescent="0.2">
      <c r="B1101" s="2"/>
      <c r="E1101" s="3"/>
      <c r="F1101" s="3"/>
    </row>
    <row r="1102" spans="2:6" s="1" customFormat="1" ht="10.199999999999999" x14ac:dyDescent="0.2">
      <c r="B1102" s="2"/>
      <c r="E1102" s="3"/>
      <c r="F1102" s="3"/>
    </row>
    <row r="1103" spans="2:6" s="1" customFormat="1" ht="10.199999999999999" x14ac:dyDescent="0.2">
      <c r="B1103" s="2"/>
      <c r="E1103" s="3"/>
      <c r="F1103" s="3"/>
    </row>
    <row r="1104" spans="2:6" s="1" customFormat="1" ht="10.199999999999999" x14ac:dyDescent="0.2">
      <c r="B1104" s="2"/>
      <c r="E1104" s="3"/>
      <c r="F1104" s="3"/>
    </row>
    <row r="1105" spans="2:7" s="1" customFormat="1" ht="10.199999999999999" x14ac:dyDescent="0.2">
      <c r="B1105" s="2"/>
      <c r="E1105" s="3"/>
      <c r="F1105" s="3"/>
    </row>
    <row r="1106" spans="2:7" s="1" customFormat="1" ht="10.199999999999999" x14ac:dyDescent="0.2">
      <c r="B1106" s="2"/>
      <c r="E1106" s="3"/>
      <c r="F1106" s="3"/>
    </row>
    <row r="1107" spans="2:7" s="1" customFormat="1" ht="10.199999999999999" x14ac:dyDescent="0.2">
      <c r="B1107" s="2"/>
      <c r="E1107" s="3"/>
      <c r="F1107" s="3"/>
    </row>
    <row r="1108" spans="2:7" s="1" customFormat="1" ht="10.199999999999999" x14ac:dyDescent="0.2">
      <c r="B1108" s="2"/>
      <c r="E1108" s="3"/>
      <c r="F1108" s="3"/>
    </row>
    <row r="1109" spans="2:7" s="1" customFormat="1" ht="10.199999999999999" x14ac:dyDescent="0.2">
      <c r="B1109" s="2"/>
      <c r="E1109" s="3"/>
      <c r="F1109" s="3"/>
    </row>
    <row r="1110" spans="2:7" s="1" customFormat="1" ht="10.199999999999999" x14ac:dyDescent="0.2">
      <c r="B1110" s="2"/>
      <c r="E1110" s="3"/>
      <c r="F1110" s="3"/>
    </row>
    <row r="1111" spans="2:7" s="1" customFormat="1" ht="10.199999999999999" x14ac:dyDescent="0.2">
      <c r="B1111" s="2"/>
      <c r="E1111" s="3"/>
      <c r="F1111" s="3"/>
    </row>
    <row r="1112" spans="2:7" s="1" customFormat="1" ht="10.199999999999999" x14ac:dyDescent="0.2">
      <c r="B1112" s="2"/>
      <c r="E1112" s="3"/>
      <c r="F1112" s="3"/>
      <c r="G1112" s="4"/>
    </row>
    <row r="1113" spans="2:7" s="1" customFormat="1" ht="10.199999999999999" x14ac:dyDescent="0.2">
      <c r="B1113" s="2"/>
      <c r="E1113" s="3"/>
      <c r="F1113" s="3"/>
      <c r="G1113" s="4"/>
    </row>
    <row r="1114" spans="2:7" s="1" customFormat="1" ht="10.199999999999999" x14ac:dyDescent="0.2">
      <c r="B1114" s="2"/>
      <c r="E1114" s="3"/>
      <c r="F1114" s="3"/>
      <c r="G1114" s="4"/>
    </row>
    <row r="1115" spans="2:7" s="1" customFormat="1" ht="10.199999999999999" x14ac:dyDescent="0.2">
      <c r="B1115" s="2"/>
      <c r="E1115" s="3"/>
      <c r="F1115" s="3"/>
      <c r="G1115" s="4"/>
    </row>
    <row r="1116" spans="2:7" s="1" customFormat="1" ht="10.199999999999999" x14ac:dyDescent="0.2">
      <c r="B1116" s="2"/>
      <c r="E1116" s="3"/>
      <c r="F1116" s="3"/>
      <c r="G1116" s="4"/>
    </row>
    <row r="1117" spans="2:7" s="1" customFormat="1" ht="10.199999999999999" x14ac:dyDescent="0.2">
      <c r="B1117" s="2"/>
      <c r="E1117" s="3"/>
      <c r="F1117" s="3"/>
      <c r="G1117" s="4"/>
    </row>
    <row r="1118" spans="2:7" s="1" customFormat="1" ht="10.199999999999999" x14ac:dyDescent="0.2">
      <c r="B1118" s="2"/>
      <c r="E1118" s="3"/>
      <c r="F1118" s="3"/>
      <c r="G1118" s="4"/>
    </row>
    <row r="1119" spans="2:7" s="1" customFormat="1" ht="10.199999999999999" x14ac:dyDescent="0.2">
      <c r="B1119" s="2"/>
      <c r="E1119" s="3"/>
      <c r="F1119" s="3"/>
      <c r="G1119" s="4"/>
    </row>
    <row r="1120" spans="2:7" s="1" customFormat="1" ht="10.199999999999999" x14ac:dyDescent="0.2">
      <c r="B1120" s="2"/>
      <c r="E1120" s="3"/>
      <c r="F1120" s="3"/>
      <c r="G1120" s="4"/>
    </row>
    <row r="1121" spans="2:7" s="1" customFormat="1" ht="10.199999999999999" x14ac:dyDescent="0.2">
      <c r="B1121" s="2"/>
      <c r="E1121" s="3"/>
      <c r="F1121" s="3"/>
      <c r="G1121" s="4"/>
    </row>
    <row r="1122" spans="2:7" s="1" customFormat="1" ht="10.199999999999999" x14ac:dyDescent="0.2">
      <c r="B1122" s="2"/>
      <c r="E1122" s="3"/>
      <c r="F1122" s="3"/>
      <c r="G1122" s="4"/>
    </row>
    <row r="1123" spans="2:7" s="1" customFormat="1" ht="10.199999999999999" x14ac:dyDescent="0.2">
      <c r="B1123" s="2"/>
      <c r="E1123" s="3"/>
      <c r="F1123" s="3"/>
      <c r="G1123" s="4"/>
    </row>
    <row r="1124" spans="2:7" s="1" customFormat="1" ht="10.199999999999999" x14ac:dyDescent="0.2">
      <c r="B1124" s="2"/>
      <c r="E1124" s="3"/>
      <c r="F1124" s="3"/>
      <c r="G1124" s="4"/>
    </row>
    <row r="1125" spans="2:7" s="1" customFormat="1" ht="10.199999999999999" x14ac:dyDescent="0.2">
      <c r="B1125" s="2"/>
      <c r="E1125" s="3"/>
      <c r="F1125" s="3"/>
      <c r="G1125" s="4"/>
    </row>
    <row r="1126" spans="2:7" s="1" customFormat="1" ht="10.199999999999999" x14ac:dyDescent="0.2">
      <c r="B1126" s="2"/>
      <c r="E1126" s="3"/>
      <c r="F1126" s="3"/>
      <c r="G1126" s="4"/>
    </row>
    <row r="1127" spans="2:7" s="1" customFormat="1" ht="10.199999999999999" x14ac:dyDescent="0.2">
      <c r="B1127" s="2"/>
      <c r="E1127" s="3"/>
      <c r="F1127" s="3"/>
      <c r="G1127" s="4"/>
    </row>
    <row r="1128" spans="2:7" s="1" customFormat="1" ht="10.199999999999999" x14ac:dyDescent="0.2">
      <c r="B1128" s="2"/>
      <c r="E1128" s="3"/>
      <c r="F1128" s="3"/>
      <c r="G1128" s="4"/>
    </row>
    <row r="1129" spans="2:7" s="1" customFormat="1" ht="10.199999999999999" x14ac:dyDescent="0.2">
      <c r="B1129" s="2"/>
      <c r="E1129" s="3"/>
      <c r="F1129" s="3"/>
      <c r="G1129" s="4"/>
    </row>
    <row r="1130" spans="2:7" s="1" customFormat="1" ht="10.199999999999999" x14ac:dyDescent="0.2">
      <c r="B1130" s="2"/>
      <c r="E1130" s="3"/>
      <c r="F1130" s="3"/>
      <c r="G1130" s="4"/>
    </row>
    <row r="1131" spans="2:7" s="1" customFormat="1" ht="10.199999999999999" x14ac:dyDescent="0.2">
      <c r="B1131" s="2"/>
      <c r="E1131" s="3"/>
      <c r="F1131" s="3"/>
      <c r="G1131" s="4"/>
    </row>
    <row r="1132" spans="2:7" s="1" customFormat="1" ht="10.199999999999999" x14ac:dyDescent="0.2">
      <c r="B1132" s="2"/>
      <c r="E1132" s="3"/>
      <c r="F1132" s="3"/>
      <c r="G1132" s="4"/>
    </row>
    <row r="1133" spans="2:7" s="1" customFormat="1" ht="10.199999999999999" x14ac:dyDescent="0.2">
      <c r="B1133" s="2"/>
      <c r="E1133" s="3"/>
      <c r="F1133" s="3"/>
      <c r="G1133" s="4"/>
    </row>
    <row r="1134" spans="2:7" s="1" customFormat="1" ht="10.199999999999999" x14ac:dyDescent="0.2">
      <c r="B1134" s="2"/>
      <c r="E1134" s="3"/>
      <c r="F1134" s="3"/>
      <c r="G1134" s="4"/>
    </row>
    <row r="1135" spans="2:7" s="1" customFormat="1" ht="10.199999999999999" x14ac:dyDescent="0.2">
      <c r="B1135" s="2"/>
      <c r="E1135" s="3"/>
      <c r="F1135" s="3"/>
      <c r="G1135" s="4"/>
    </row>
    <row r="1136" spans="2:7" s="1" customFormat="1" ht="10.199999999999999" x14ac:dyDescent="0.2">
      <c r="B1136" s="2"/>
      <c r="E1136" s="3"/>
      <c r="F1136" s="3"/>
      <c r="G1136" s="4"/>
    </row>
    <row r="1137" spans="2:7" s="1" customFormat="1" ht="10.199999999999999" x14ac:dyDescent="0.2">
      <c r="B1137" s="2"/>
      <c r="E1137" s="3"/>
      <c r="F1137" s="3"/>
      <c r="G1137" s="4"/>
    </row>
    <row r="1138" spans="2:7" s="1" customFormat="1" ht="10.199999999999999" x14ac:dyDescent="0.2">
      <c r="B1138" s="2"/>
      <c r="E1138" s="3"/>
      <c r="F1138" s="3"/>
      <c r="G1138" s="4"/>
    </row>
    <row r="1139" spans="2:7" s="1" customFormat="1" ht="10.199999999999999" x14ac:dyDescent="0.2">
      <c r="B1139" s="2"/>
      <c r="E1139" s="3"/>
      <c r="F1139" s="3"/>
      <c r="G1139" s="4"/>
    </row>
    <row r="1140" spans="2:7" s="1" customFormat="1" ht="10.199999999999999" x14ac:dyDescent="0.2">
      <c r="B1140" s="2"/>
      <c r="E1140" s="3"/>
      <c r="F1140" s="3"/>
      <c r="G1140" s="4"/>
    </row>
    <row r="1141" spans="2:7" s="1" customFormat="1" ht="10.199999999999999" x14ac:dyDescent="0.2">
      <c r="B1141" s="2"/>
      <c r="E1141" s="3"/>
      <c r="F1141" s="3"/>
      <c r="G1141" s="4"/>
    </row>
    <row r="1142" spans="2:7" s="1" customFormat="1" ht="10.199999999999999" x14ac:dyDescent="0.2">
      <c r="B1142" s="2"/>
      <c r="E1142" s="3"/>
      <c r="F1142" s="3"/>
      <c r="G1142" s="4"/>
    </row>
    <row r="1143" spans="2:7" s="1" customFormat="1" ht="10.199999999999999" x14ac:dyDescent="0.2">
      <c r="B1143" s="2"/>
      <c r="E1143" s="3"/>
      <c r="F1143" s="3"/>
      <c r="G1143" s="4"/>
    </row>
    <row r="1144" spans="2:7" s="1" customFormat="1" ht="10.199999999999999" x14ac:dyDescent="0.2">
      <c r="B1144" s="2"/>
      <c r="E1144" s="3"/>
      <c r="F1144" s="3"/>
      <c r="G1144" s="4"/>
    </row>
    <row r="1145" spans="2:7" s="1" customFormat="1" ht="10.199999999999999" x14ac:dyDescent="0.2">
      <c r="B1145" s="2"/>
      <c r="E1145" s="3"/>
      <c r="F1145" s="3"/>
      <c r="G1145" s="4"/>
    </row>
    <row r="1146" spans="2:7" s="1" customFormat="1" ht="10.199999999999999" x14ac:dyDescent="0.2">
      <c r="B1146" s="2"/>
      <c r="E1146" s="3"/>
      <c r="F1146" s="3"/>
      <c r="G1146" s="4"/>
    </row>
    <row r="1147" spans="2:7" s="1" customFormat="1" ht="10.199999999999999" x14ac:dyDescent="0.2">
      <c r="B1147" s="2"/>
      <c r="E1147" s="3"/>
      <c r="F1147" s="3"/>
      <c r="G1147" s="4"/>
    </row>
    <row r="1148" spans="2:7" s="1" customFormat="1" ht="10.199999999999999" x14ac:dyDescent="0.2">
      <c r="B1148" s="2"/>
      <c r="E1148" s="3"/>
      <c r="F1148" s="3"/>
      <c r="G1148" s="4"/>
    </row>
    <row r="1149" spans="2:7" s="1" customFormat="1" ht="10.199999999999999" x14ac:dyDescent="0.2">
      <c r="B1149" s="2"/>
      <c r="E1149" s="3"/>
      <c r="F1149" s="3"/>
      <c r="G1149" s="4"/>
    </row>
    <row r="1150" spans="2:7" s="1" customFormat="1" ht="10.199999999999999" x14ac:dyDescent="0.2">
      <c r="B1150" s="2"/>
      <c r="E1150" s="3"/>
      <c r="F1150" s="3"/>
      <c r="G1150" s="4"/>
    </row>
    <row r="1151" spans="2:7" s="1" customFormat="1" ht="10.199999999999999" x14ac:dyDescent="0.2">
      <c r="B1151" s="2"/>
      <c r="E1151" s="3"/>
      <c r="F1151" s="3"/>
      <c r="G1151" s="4"/>
    </row>
    <row r="1152" spans="2:7" s="1" customFormat="1" ht="10.199999999999999" x14ac:dyDescent="0.2">
      <c r="B1152" s="2"/>
      <c r="E1152" s="3"/>
      <c r="F1152" s="3"/>
      <c r="G1152" s="4"/>
    </row>
    <row r="1153" spans="2:7" s="1" customFormat="1" ht="10.199999999999999" x14ac:dyDescent="0.2">
      <c r="B1153" s="2"/>
      <c r="E1153" s="3"/>
      <c r="F1153" s="3"/>
      <c r="G1153" s="4"/>
    </row>
    <row r="1154" spans="2:7" s="1" customFormat="1" ht="10.199999999999999" x14ac:dyDescent="0.2">
      <c r="B1154" s="2"/>
      <c r="E1154" s="3"/>
      <c r="F1154" s="3"/>
      <c r="G1154" s="4"/>
    </row>
    <row r="1155" spans="2:7" s="1" customFormat="1" ht="10.199999999999999" x14ac:dyDescent="0.2">
      <c r="B1155" s="2"/>
      <c r="E1155" s="3"/>
      <c r="F1155" s="3"/>
      <c r="G1155" s="4"/>
    </row>
    <row r="1156" spans="2:7" s="1" customFormat="1" ht="10.199999999999999" x14ac:dyDescent="0.2">
      <c r="B1156" s="2"/>
      <c r="E1156" s="3"/>
      <c r="F1156" s="3"/>
      <c r="G1156" s="4"/>
    </row>
    <row r="1157" spans="2:7" s="1" customFormat="1" ht="10.199999999999999" x14ac:dyDescent="0.2">
      <c r="B1157" s="2"/>
      <c r="E1157" s="3"/>
      <c r="F1157" s="3"/>
      <c r="G1157" s="4"/>
    </row>
    <row r="1158" spans="2:7" s="1" customFormat="1" ht="10.199999999999999" x14ac:dyDescent="0.2">
      <c r="B1158" s="2"/>
      <c r="E1158" s="3"/>
      <c r="F1158" s="3"/>
      <c r="G1158" s="4"/>
    </row>
    <row r="1159" spans="2:7" s="1" customFormat="1" ht="10.199999999999999" x14ac:dyDescent="0.2">
      <c r="B1159" s="2"/>
      <c r="E1159" s="3"/>
      <c r="F1159" s="3"/>
      <c r="G1159" s="4"/>
    </row>
    <row r="1160" spans="2:7" s="1" customFormat="1" ht="10.199999999999999" x14ac:dyDescent="0.2">
      <c r="B1160" s="2"/>
      <c r="E1160" s="3"/>
      <c r="F1160" s="3"/>
      <c r="G1160" s="4"/>
    </row>
    <row r="1161" spans="2:7" s="1" customFormat="1" ht="10.199999999999999" x14ac:dyDescent="0.2">
      <c r="B1161" s="2"/>
      <c r="E1161" s="3"/>
      <c r="F1161" s="3"/>
      <c r="G1161" s="4"/>
    </row>
    <row r="1162" spans="2:7" s="1" customFormat="1" ht="10.199999999999999" x14ac:dyDescent="0.2">
      <c r="B1162" s="2"/>
      <c r="E1162" s="3"/>
      <c r="F1162" s="3"/>
      <c r="G1162" s="4"/>
    </row>
    <row r="1163" spans="2:7" s="1" customFormat="1" ht="10.199999999999999" x14ac:dyDescent="0.2">
      <c r="B1163" s="2"/>
      <c r="E1163" s="3"/>
      <c r="F1163" s="3"/>
      <c r="G1163" s="4"/>
    </row>
    <row r="1164" spans="2:7" s="1" customFormat="1" ht="10.199999999999999" x14ac:dyDescent="0.2">
      <c r="B1164" s="2"/>
      <c r="E1164" s="3"/>
      <c r="F1164" s="3"/>
      <c r="G1164" s="4"/>
    </row>
    <row r="1165" spans="2:7" s="1" customFormat="1" ht="10.199999999999999" x14ac:dyDescent="0.2">
      <c r="B1165" s="2"/>
      <c r="E1165" s="3"/>
      <c r="F1165" s="3"/>
      <c r="G1165" s="4"/>
    </row>
    <row r="1166" spans="2:7" s="1" customFormat="1" ht="10.199999999999999" x14ac:dyDescent="0.2">
      <c r="B1166" s="2"/>
      <c r="E1166" s="3"/>
      <c r="F1166" s="3"/>
      <c r="G1166" s="4"/>
    </row>
    <row r="1167" spans="2:7" s="1" customFormat="1" ht="10.199999999999999" x14ac:dyDescent="0.2">
      <c r="B1167" s="2"/>
      <c r="E1167" s="3"/>
      <c r="F1167" s="3"/>
      <c r="G1167" s="4"/>
    </row>
    <row r="1168" spans="2:7" s="1" customFormat="1" ht="10.199999999999999" x14ac:dyDescent="0.2">
      <c r="B1168" s="2"/>
      <c r="E1168" s="3"/>
      <c r="F1168" s="3"/>
      <c r="G1168" s="4"/>
    </row>
    <row r="1169" spans="2:7" s="1" customFormat="1" ht="10.199999999999999" x14ac:dyDescent="0.2">
      <c r="B1169" s="2"/>
      <c r="E1169" s="3"/>
      <c r="F1169" s="3"/>
      <c r="G1169" s="4"/>
    </row>
    <row r="1170" spans="2:7" s="1" customFormat="1" ht="10.199999999999999" x14ac:dyDescent="0.2">
      <c r="B1170" s="2"/>
      <c r="E1170" s="3"/>
      <c r="F1170" s="3"/>
      <c r="G1170" s="4"/>
    </row>
    <row r="1171" spans="2:7" s="1" customFormat="1" ht="10.199999999999999" x14ac:dyDescent="0.2">
      <c r="B1171" s="2"/>
      <c r="E1171" s="3"/>
      <c r="F1171" s="3"/>
      <c r="G1171" s="4"/>
    </row>
    <row r="1172" spans="2:7" s="1" customFormat="1" ht="10.199999999999999" x14ac:dyDescent="0.2">
      <c r="B1172" s="2"/>
      <c r="E1172" s="3"/>
      <c r="F1172" s="3"/>
      <c r="G1172" s="4"/>
    </row>
    <row r="1173" spans="2:7" s="1" customFormat="1" ht="10.199999999999999" x14ac:dyDescent="0.2">
      <c r="B1173" s="2"/>
      <c r="E1173" s="3"/>
      <c r="F1173" s="3"/>
      <c r="G1173" s="4"/>
    </row>
    <row r="1174" spans="2:7" s="1" customFormat="1" ht="10.199999999999999" x14ac:dyDescent="0.2">
      <c r="B1174" s="2"/>
      <c r="E1174" s="3"/>
      <c r="F1174" s="3"/>
      <c r="G1174" s="4"/>
    </row>
    <row r="1175" spans="2:7" s="1" customFormat="1" ht="10.199999999999999" x14ac:dyDescent="0.2">
      <c r="B1175" s="2"/>
      <c r="E1175" s="3"/>
      <c r="F1175" s="3"/>
      <c r="G1175" s="4"/>
    </row>
    <row r="1176" spans="2:7" s="1" customFormat="1" ht="10.199999999999999" x14ac:dyDescent="0.2">
      <c r="B1176" s="2"/>
      <c r="E1176" s="3"/>
      <c r="F1176" s="3"/>
      <c r="G1176" s="4"/>
    </row>
    <row r="1177" spans="2:7" s="1" customFormat="1" ht="10.199999999999999" x14ac:dyDescent="0.2">
      <c r="B1177" s="2"/>
      <c r="E1177" s="3"/>
      <c r="F1177" s="3"/>
      <c r="G1177" s="4"/>
    </row>
    <row r="1178" spans="2:7" s="1" customFormat="1" ht="10.199999999999999" x14ac:dyDescent="0.2">
      <c r="B1178" s="2"/>
      <c r="E1178" s="3"/>
      <c r="F1178" s="3"/>
      <c r="G1178" s="4"/>
    </row>
    <row r="1179" spans="2:7" s="1" customFormat="1" ht="10.199999999999999" x14ac:dyDescent="0.2">
      <c r="B1179" s="2"/>
      <c r="E1179" s="3"/>
      <c r="F1179" s="3"/>
      <c r="G1179" s="4"/>
    </row>
    <row r="1180" spans="2:7" s="1" customFormat="1" ht="10.199999999999999" x14ac:dyDescent="0.2">
      <c r="B1180" s="2"/>
      <c r="E1180" s="3"/>
      <c r="F1180" s="3"/>
      <c r="G1180" s="4"/>
    </row>
    <row r="1181" spans="2:7" s="1" customFormat="1" ht="10.199999999999999" x14ac:dyDescent="0.2">
      <c r="B1181" s="2"/>
      <c r="E1181" s="3"/>
      <c r="F1181" s="3"/>
      <c r="G1181" s="4"/>
    </row>
    <row r="1182" spans="2:7" s="1" customFormat="1" ht="10.199999999999999" x14ac:dyDescent="0.2">
      <c r="B1182" s="2"/>
      <c r="E1182" s="3"/>
      <c r="F1182" s="3"/>
      <c r="G1182" s="4"/>
    </row>
    <row r="1183" spans="2:7" s="1" customFormat="1" ht="10.199999999999999" x14ac:dyDescent="0.2">
      <c r="B1183" s="2"/>
      <c r="E1183" s="3"/>
      <c r="F1183" s="3"/>
      <c r="G1183" s="4"/>
    </row>
    <row r="1184" spans="2:7" s="1" customFormat="1" ht="10.199999999999999" x14ac:dyDescent="0.2">
      <c r="B1184" s="2"/>
      <c r="E1184" s="3"/>
      <c r="F1184" s="3"/>
      <c r="G1184" s="4"/>
    </row>
    <row r="1185" spans="2:7" s="1" customFormat="1" ht="10.199999999999999" x14ac:dyDescent="0.2">
      <c r="B1185" s="2"/>
      <c r="E1185" s="3"/>
      <c r="F1185" s="3"/>
      <c r="G1185" s="4"/>
    </row>
    <row r="1186" spans="2:7" s="1" customFormat="1" ht="10.199999999999999" x14ac:dyDescent="0.2">
      <c r="B1186" s="2"/>
      <c r="E1186" s="3"/>
      <c r="F1186" s="3"/>
      <c r="G1186" s="4"/>
    </row>
    <row r="1187" spans="2:7" s="1" customFormat="1" ht="10.199999999999999" x14ac:dyDescent="0.2">
      <c r="B1187" s="2"/>
      <c r="E1187" s="3"/>
      <c r="F1187" s="3"/>
      <c r="G1187" s="4"/>
    </row>
    <row r="1188" spans="2:7" s="1" customFormat="1" ht="10.199999999999999" x14ac:dyDescent="0.2">
      <c r="B1188" s="2"/>
      <c r="E1188" s="3"/>
      <c r="F1188" s="3"/>
      <c r="G1188" s="4"/>
    </row>
    <row r="1189" spans="2:7" s="1" customFormat="1" ht="10.199999999999999" x14ac:dyDescent="0.2">
      <c r="B1189" s="2"/>
      <c r="E1189" s="3"/>
      <c r="F1189" s="3"/>
      <c r="G1189" s="4"/>
    </row>
    <row r="1190" spans="2:7" s="1" customFormat="1" ht="10.199999999999999" x14ac:dyDescent="0.2">
      <c r="B1190" s="2"/>
      <c r="E1190" s="3"/>
      <c r="F1190" s="3"/>
      <c r="G1190" s="4"/>
    </row>
    <row r="1191" spans="2:7" s="1" customFormat="1" ht="10.199999999999999" x14ac:dyDescent="0.2">
      <c r="B1191" s="2"/>
      <c r="E1191" s="3"/>
      <c r="F1191" s="3"/>
      <c r="G1191" s="4"/>
    </row>
    <row r="1192" spans="2:7" s="1" customFormat="1" ht="10.199999999999999" x14ac:dyDescent="0.2">
      <c r="B1192" s="2"/>
      <c r="E1192" s="3"/>
      <c r="F1192" s="3"/>
      <c r="G1192" s="4"/>
    </row>
    <row r="1193" spans="2:7" s="1" customFormat="1" ht="10.199999999999999" x14ac:dyDescent="0.2">
      <c r="B1193" s="2"/>
      <c r="E1193" s="3"/>
      <c r="F1193" s="3"/>
      <c r="G1193" s="4"/>
    </row>
    <row r="1194" spans="2:7" s="1" customFormat="1" ht="10.199999999999999" x14ac:dyDescent="0.2">
      <c r="B1194" s="2"/>
      <c r="E1194" s="3"/>
      <c r="F1194" s="3"/>
      <c r="G1194" s="4"/>
    </row>
    <row r="1195" spans="2:7" s="1" customFormat="1" ht="10.199999999999999" x14ac:dyDescent="0.2">
      <c r="B1195" s="2"/>
      <c r="E1195" s="3"/>
      <c r="F1195" s="3"/>
      <c r="G1195" s="4"/>
    </row>
    <row r="1196" spans="2:7" s="1" customFormat="1" ht="10.199999999999999" x14ac:dyDescent="0.2">
      <c r="B1196" s="2"/>
      <c r="E1196" s="3"/>
      <c r="F1196" s="3"/>
      <c r="G1196" s="4"/>
    </row>
    <row r="1197" spans="2:7" s="1" customFormat="1" ht="10.199999999999999" x14ac:dyDescent="0.2">
      <c r="B1197" s="2"/>
      <c r="E1197" s="3"/>
      <c r="F1197" s="3"/>
      <c r="G1197" s="4"/>
    </row>
    <row r="1198" spans="2:7" s="1" customFormat="1" ht="10.199999999999999" x14ac:dyDescent="0.2">
      <c r="B1198" s="2"/>
      <c r="E1198" s="3"/>
      <c r="F1198" s="3"/>
      <c r="G1198" s="4"/>
    </row>
    <row r="1199" spans="2:7" s="1" customFormat="1" ht="10.199999999999999" x14ac:dyDescent="0.2">
      <c r="B1199" s="2"/>
      <c r="E1199" s="3"/>
      <c r="F1199" s="3"/>
      <c r="G1199" s="4"/>
    </row>
    <row r="1200" spans="2:7" s="1" customFormat="1" ht="10.199999999999999" x14ac:dyDescent="0.2">
      <c r="B1200" s="2"/>
      <c r="E1200" s="3"/>
      <c r="F1200" s="3"/>
      <c r="G1200" s="4"/>
    </row>
    <row r="1201" spans="2:7" s="1" customFormat="1" ht="10.199999999999999" x14ac:dyDescent="0.2">
      <c r="B1201" s="2"/>
      <c r="E1201" s="3"/>
      <c r="F1201" s="3"/>
      <c r="G1201" s="4"/>
    </row>
    <row r="1202" spans="2:7" s="1" customFormat="1" ht="10.199999999999999" x14ac:dyDescent="0.2">
      <c r="B1202" s="2"/>
      <c r="E1202" s="3"/>
      <c r="F1202" s="3"/>
      <c r="G1202" s="4"/>
    </row>
    <row r="1203" spans="2:7" s="1" customFormat="1" ht="10.199999999999999" x14ac:dyDescent="0.2">
      <c r="B1203" s="2"/>
      <c r="E1203" s="3"/>
      <c r="F1203" s="3"/>
      <c r="G1203" s="4"/>
    </row>
    <row r="1204" spans="2:7" s="1" customFormat="1" ht="10.199999999999999" x14ac:dyDescent="0.2">
      <c r="B1204" s="2"/>
      <c r="E1204" s="3"/>
      <c r="F1204" s="3"/>
      <c r="G1204" s="4"/>
    </row>
    <row r="1205" spans="2:7" s="1" customFormat="1" ht="10.199999999999999" x14ac:dyDescent="0.2">
      <c r="B1205" s="2"/>
      <c r="E1205" s="3"/>
      <c r="F1205" s="3"/>
      <c r="G1205" s="4"/>
    </row>
    <row r="1206" spans="2:7" s="1" customFormat="1" ht="10.199999999999999" x14ac:dyDescent="0.2">
      <c r="B1206" s="2"/>
      <c r="E1206" s="3"/>
      <c r="F1206" s="3"/>
      <c r="G1206" s="4"/>
    </row>
    <row r="1207" spans="2:7" s="1" customFormat="1" ht="10.199999999999999" x14ac:dyDescent="0.2">
      <c r="B1207" s="2"/>
      <c r="E1207" s="3"/>
      <c r="F1207" s="3"/>
      <c r="G1207" s="4"/>
    </row>
    <row r="1208" spans="2:7" s="1" customFormat="1" ht="10.199999999999999" x14ac:dyDescent="0.2">
      <c r="B1208" s="2"/>
      <c r="E1208" s="3"/>
      <c r="F1208" s="3"/>
      <c r="G1208" s="4"/>
    </row>
    <row r="1209" spans="2:7" s="1" customFormat="1" ht="10.199999999999999" x14ac:dyDescent="0.2">
      <c r="B1209" s="2"/>
      <c r="E1209" s="3"/>
      <c r="F1209" s="3"/>
      <c r="G1209" s="4"/>
    </row>
    <row r="1210" spans="2:7" s="1" customFormat="1" ht="10.199999999999999" x14ac:dyDescent="0.2">
      <c r="B1210" s="2"/>
      <c r="E1210" s="3"/>
      <c r="F1210" s="3"/>
      <c r="G1210" s="4"/>
    </row>
    <row r="1211" spans="2:7" s="1" customFormat="1" ht="10.199999999999999" x14ac:dyDescent="0.2">
      <c r="B1211" s="2"/>
      <c r="E1211" s="3"/>
      <c r="F1211" s="3"/>
      <c r="G1211" s="4"/>
    </row>
    <row r="1212" spans="2:7" s="1" customFormat="1" ht="10.199999999999999" x14ac:dyDescent="0.2">
      <c r="B1212" s="2"/>
      <c r="E1212" s="3"/>
      <c r="F1212" s="3"/>
      <c r="G1212" s="4"/>
    </row>
    <row r="1213" spans="2:7" s="1" customFormat="1" ht="10.199999999999999" x14ac:dyDescent="0.2">
      <c r="B1213" s="2"/>
      <c r="E1213" s="3"/>
      <c r="F1213" s="3"/>
      <c r="G1213" s="4"/>
    </row>
    <row r="1214" spans="2:7" s="1" customFormat="1" ht="10.199999999999999" x14ac:dyDescent="0.2">
      <c r="B1214" s="2"/>
      <c r="E1214" s="3"/>
      <c r="F1214" s="3"/>
      <c r="G1214" s="4"/>
    </row>
    <row r="1215" spans="2:7" s="1" customFormat="1" ht="10.199999999999999" x14ac:dyDescent="0.2">
      <c r="B1215" s="2"/>
      <c r="E1215" s="3"/>
      <c r="F1215" s="3"/>
      <c r="G1215" s="4"/>
    </row>
    <row r="1216" spans="2:7" s="1" customFormat="1" ht="10.199999999999999" x14ac:dyDescent="0.2">
      <c r="B1216" s="2"/>
      <c r="E1216" s="3"/>
      <c r="F1216" s="3"/>
      <c r="G1216" s="4"/>
    </row>
    <row r="1217" spans="2:7" s="1" customFormat="1" ht="10.199999999999999" x14ac:dyDescent="0.2">
      <c r="B1217" s="2"/>
      <c r="E1217" s="3"/>
      <c r="F1217" s="3"/>
      <c r="G1217" s="4"/>
    </row>
    <row r="1218" spans="2:7" s="1" customFormat="1" ht="10.199999999999999" x14ac:dyDescent="0.2">
      <c r="B1218" s="2"/>
      <c r="E1218" s="3"/>
      <c r="F1218" s="3"/>
      <c r="G1218" s="4"/>
    </row>
    <row r="1219" spans="2:7" s="1" customFormat="1" ht="10.199999999999999" x14ac:dyDescent="0.2">
      <c r="B1219" s="2"/>
      <c r="E1219" s="3"/>
      <c r="F1219" s="3"/>
      <c r="G1219" s="4"/>
    </row>
    <row r="1220" spans="2:7" s="1" customFormat="1" ht="10.199999999999999" x14ac:dyDescent="0.2">
      <c r="B1220" s="2"/>
      <c r="E1220" s="3"/>
      <c r="F1220" s="3"/>
      <c r="G1220" s="4"/>
    </row>
    <row r="1221" spans="2:7" s="1" customFormat="1" ht="10.199999999999999" x14ac:dyDescent="0.2">
      <c r="B1221" s="2"/>
      <c r="E1221" s="3"/>
      <c r="F1221" s="3"/>
      <c r="G1221" s="4"/>
    </row>
    <row r="1222" spans="2:7" s="1" customFormat="1" ht="10.199999999999999" x14ac:dyDescent="0.2">
      <c r="B1222" s="2"/>
      <c r="E1222" s="3"/>
      <c r="F1222" s="3"/>
      <c r="G1222" s="4"/>
    </row>
    <row r="1223" spans="2:7" s="1" customFormat="1" ht="10.199999999999999" x14ac:dyDescent="0.2">
      <c r="B1223" s="2"/>
      <c r="E1223" s="3"/>
      <c r="F1223" s="3"/>
      <c r="G1223" s="4"/>
    </row>
    <row r="1224" spans="2:7" s="1" customFormat="1" ht="10.199999999999999" x14ac:dyDescent="0.2">
      <c r="B1224" s="2"/>
      <c r="E1224" s="3"/>
      <c r="F1224" s="3"/>
      <c r="G1224" s="4"/>
    </row>
    <row r="1225" spans="2:7" s="1" customFormat="1" ht="10.199999999999999" x14ac:dyDescent="0.2">
      <c r="B1225" s="2"/>
      <c r="E1225" s="3"/>
      <c r="F1225" s="3"/>
      <c r="G1225" s="4"/>
    </row>
    <row r="1226" spans="2:7" s="1" customFormat="1" ht="10.199999999999999" x14ac:dyDescent="0.2">
      <c r="B1226" s="2"/>
      <c r="E1226" s="3"/>
      <c r="F1226" s="3"/>
      <c r="G1226" s="4"/>
    </row>
    <row r="1227" spans="2:7" s="1" customFormat="1" ht="10.199999999999999" x14ac:dyDescent="0.2">
      <c r="B1227" s="2"/>
      <c r="E1227" s="3"/>
      <c r="F1227" s="3"/>
      <c r="G1227" s="4"/>
    </row>
    <row r="1228" spans="2:7" s="1" customFormat="1" ht="10.199999999999999" x14ac:dyDescent="0.2">
      <c r="B1228" s="2"/>
      <c r="E1228" s="3"/>
      <c r="F1228" s="3"/>
      <c r="G1228" s="4"/>
    </row>
    <row r="1229" spans="2:7" s="1" customFormat="1" ht="10.199999999999999" x14ac:dyDescent="0.2">
      <c r="B1229" s="2"/>
      <c r="E1229" s="3"/>
      <c r="F1229" s="3"/>
      <c r="G1229" s="4"/>
    </row>
    <row r="1230" spans="2:7" s="1" customFormat="1" ht="10.199999999999999" x14ac:dyDescent="0.2">
      <c r="B1230" s="2"/>
      <c r="E1230" s="3"/>
      <c r="F1230" s="3"/>
      <c r="G1230" s="4"/>
    </row>
    <row r="1231" spans="2:7" s="1" customFormat="1" ht="10.199999999999999" x14ac:dyDescent="0.2">
      <c r="B1231" s="2"/>
      <c r="E1231" s="3"/>
      <c r="F1231" s="3"/>
      <c r="G1231" s="4"/>
    </row>
    <row r="1232" spans="2:7" s="1" customFormat="1" ht="10.199999999999999" x14ac:dyDescent="0.2">
      <c r="B1232" s="2"/>
      <c r="E1232" s="3"/>
      <c r="F1232" s="3"/>
      <c r="G1232" s="4"/>
    </row>
    <row r="1233" spans="2:7" s="1" customFormat="1" ht="10.199999999999999" x14ac:dyDescent="0.2">
      <c r="B1233" s="2"/>
      <c r="E1233" s="3"/>
      <c r="F1233" s="3"/>
      <c r="G1233" s="4"/>
    </row>
    <row r="1234" spans="2:7" s="1" customFormat="1" ht="10.199999999999999" x14ac:dyDescent="0.2">
      <c r="B1234" s="2"/>
      <c r="E1234" s="3"/>
      <c r="F1234" s="3"/>
      <c r="G1234" s="4"/>
    </row>
    <row r="1235" spans="2:7" s="1" customFormat="1" ht="10.199999999999999" x14ac:dyDescent="0.2">
      <c r="B1235" s="2"/>
      <c r="E1235" s="3"/>
      <c r="F1235" s="3"/>
      <c r="G1235" s="4"/>
    </row>
    <row r="1236" spans="2:7" s="1" customFormat="1" ht="10.199999999999999" x14ac:dyDescent="0.2">
      <c r="B1236" s="2"/>
      <c r="E1236" s="3"/>
      <c r="F1236" s="3"/>
      <c r="G1236" s="4"/>
    </row>
    <row r="1237" spans="2:7" s="1" customFormat="1" ht="10.199999999999999" x14ac:dyDescent="0.2">
      <c r="B1237" s="2"/>
      <c r="E1237" s="3"/>
      <c r="F1237" s="3"/>
      <c r="G1237" s="4"/>
    </row>
    <row r="1238" spans="2:7" s="1" customFormat="1" ht="10.199999999999999" x14ac:dyDescent="0.2">
      <c r="B1238" s="2"/>
      <c r="E1238" s="3"/>
      <c r="F1238" s="3"/>
      <c r="G1238" s="4"/>
    </row>
    <row r="1239" spans="2:7" s="1" customFormat="1" ht="10.199999999999999" x14ac:dyDescent="0.2">
      <c r="B1239" s="2"/>
      <c r="E1239" s="3"/>
      <c r="F1239" s="3"/>
      <c r="G1239" s="4"/>
    </row>
    <row r="1240" spans="2:7" s="1" customFormat="1" ht="10.199999999999999" x14ac:dyDescent="0.2">
      <c r="B1240" s="2"/>
      <c r="E1240" s="3"/>
      <c r="F1240" s="3"/>
      <c r="G1240" s="4"/>
    </row>
    <row r="1241" spans="2:7" s="1" customFormat="1" ht="10.199999999999999" x14ac:dyDescent="0.2">
      <c r="B1241" s="2"/>
      <c r="E1241" s="3"/>
      <c r="F1241" s="3"/>
      <c r="G1241" s="4"/>
    </row>
    <row r="1242" spans="2:7" s="1" customFormat="1" ht="10.199999999999999" x14ac:dyDescent="0.2">
      <c r="B1242" s="2"/>
      <c r="E1242" s="3"/>
      <c r="F1242" s="3"/>
      <c r="G1242" s="4"/>
    </row>
    <row r="1243" spans="2:7" s="1" customFormat="1" ht="10.199999999999999" x14ac:dyDescent="0.2">
      <c r="B1243" s="2"/>
      <c r="E1243" s="3"/>
      <c r="F1243" s="3"/>
      <c r="G1243" s="4"/>
    </row>
    <row r="1244" spans="2:7" s="1" customFormat="1" ht="10.199999999999999" x14ac:dyDescent="0.2">
      <c r="B1244" s="2"/>
      <c r="E1244" s="3"/>
      <c r="F1244" s="3"/>
      <c r="G1244" s="4"/>
    </row>
    <row r="1245" spans="2:7" s="1" customFormat="1" ht="10.199999999999999" x14ac:dyDescent="0.2">
      <c r="B1245" s="2"/>
      <c r="E1245" s="3"/>
      <c r="F1245" s="3"/>
      <c r="G1245" s="4"/>
    </row>
    <row r="1246" spans="2:7" s="1" customFormat="1" ht="10.199999999999999" x14ac:dyDescent="0.2">
      <c r="B1246" s="2"/>
      <c r="E1246" s="3"/>
      <c r="F1246" s="3"/>
      <c r="G1246" s="4"/>
    </row>
    <row r="1247" spans="2:7" s="1" customFormat="1" ht="10.199999999999999" x14ac:dyDescent="0.2">
      <c r="B1247" s="2"/>
      <c r="E1247" s="3"/>
      <c r="F1247" s="3"/>
      <c r="G1247" s="4"/>
    </row>
    <row r="1248" spans="2:7" s="1" customFormat="1" ht="10.199999999999999" x14ac:dyDescent="0.2">
      <c r="B1248" s="2"/>
      <c r="E1248" s="3"/>
      <c r="F1248" s="3"/>
      <c r="G1248" s="4"/>
    </row>
    <row r="1249" spans="2:7" s="1" customFormat="1" ht="10.199999999999999" x14ac:dyDescent="0.2">
      <c r="B1249" s="2"/>
      <c r="E1249" s="3"/>
      <c r="F1249" s="3"/>
      <c r="G1249" s="4"/>
    </row>
    <row r="1250" spans="2:7" s="1" customFormat="1" ht="10.199999999999999" x14ac:dyDescent="0.2">
      <c r="B1250" s="2"/>
      <c r="E1250" s="3"/>
      <c r="F1250" s="3"/>
      <c r="G1250" s="4"/>
    </row>
    <row r="1251" spans="2:7" s="1" customFormat="1" ht="10.199999999999999" x14ac:dyDescent="0.2">
      <c r="B1251" s="2"/>
      <c r="E1251" s="3"/>
      <c r="F1251" s="3"/>
      <c r="G1251" s="4"/>
    </row>
    <row r="1252" spans="2:7" s="1" customFormat="1" ht="10.199999999999999" x14ac:dyDescent="0.2">
      <c r="B1252" s="2"/>
      <c r="E1252" s="3"/>
      <c r="F1252" s="3"/>
      <c r="G1252" s="4"/>
    </row>
    <row r="1253" spans="2:7" s="1" customFormat="1" ht="10.199999999999999" x14ac:dyDescent="0.2">
      <c r="B1253" s="2"/>
      <c r="E1253" s="3"/>
      <c r="F1253" s="3"/>
      <c r="G1253" s="4"/>
    </row>
    <row r="1254" spans="2:7" s="1" customFormat="1" ht="10.199999999999999" x14ac:dyDescent="0.2">
      <c r="B1254" s="2"/>
      <c r="E1254" s="3"/>
      <c r="F1254" s="3"/>
      <c r="G1254" s="4"/>
    </row>
    <row r="1255" spans="2:7" s="1" customFormat="1" ht="10.199999999999999" x14ac:dyDescent="0.2">
      <c r="B1255" s="2"/>
      <c r="E1255" s="3"/>
      <c r="F1255" s="3"/>
      <c r="G1255" s="4"/>
    </row>
    <row r="1256" spans="2:7" s="1" customFormat="1" ht="10.199999999999999" x14ac:dyDescent="0.2">
      <c r="B1256" s="2"/>
      <c r="E1256" s="3"/>
      <c r="F1256" s="3"/>
      <c r="G1256" s="4"/>
    </row>
    <row r="1257" spans="2:7" s="1" customFormat="1" ht="10.199999999999999" x14ac:dyDescent="0.2">
      <c r="B1257" s="2"/>
      <c r="E1257" s="3"/>
      <c r="F1257" s="3"/>
      <c r="G1257" s="4"/>
    </row>
    <row r="1258" spans="2:7" s="1" customFormat="1" ht="10.199999999999999" x14ac:dyDescent="0.2">
      <c r="B1258" s="2"/>
      <c r="E1258" s="3"/>
      <c r="F1258" s="3"/>
      <c r="G1258" s="4"/>
    </row>
    <row r="1259" spans="2:7" s="1" customFormat="1" ht="10.199999999999999" x14ac:dyDescent="0.2">
      <c r="B1259" s="2"/>
      <c r="E1259" s="3"/>
      <c r="F1259" s="3"/>
      <c r="G1259" s="4"/>
    </row>
    <row r="1260" spans="2:7" s="1" customFormat="1" ht="10.199999999999999" x14ac:dyDescent="0.2">
      <c r="B1260" s="2"/>
      <c r="E1260" s="3"/>
      <c r="F1260" s="3"/>
      <c r="G1260" s="4"/>
    </row>
    <row r="1261" spans="2:7" s="1" customFormat="1" ht="10.199999999999999" x14ac:dyDescent="0.2">
      <c r="B1261" s="2"/>
      <c r="E1261" s="3"/>
      <c r="F1261" s="3"/>
      <c r="G1261" s="4"/>
    </row>
    <row r="1262" spans="2:7" s="1" customFormat="1" ht="10.199999999999999" x14ac:dyDescent="0.2">
      <c r="B1262" s="2"/>
      <c r="E1262" s="3"/>
      <c r="F1262" s="3"/>
      <c r="G1262" s="4"/>
    </row>
    <row r="1263" spans="2:7" s="1" customFormat="1" ht="10.199999999999999" x14ac:dyDescent="0.2">
      <c r="B1263" s="2"/>
      <c r="E1263" s="3"/>
      <c r="F1263" s="3"/>
      <c r="G1263" s="4"/>
    </row>
    <row r="1264" spans="2:7" s="1" customFormat="1" ht="10.199999999999999" x14ac:dyDescent="0.2">
      <c r="B1264" s="2"/>
      <c r="E1264" s="3"/>
      <c r="F1264" s="3"/>
      <c r="G1264" s="4"/>
    </row>
    <row r="1265" spans="2:7" s="1" customFormat="1" ht="10.199999999999999" x14ac:dyDescent="0.2">
      <c r="B1265" s="2"/>
      <c r="E1265" s="3"/>
      <c r="F1265" s="3"/>
      <c r="G1265" s="4"/>
    </row>
    <row r="1266" spans="2:7" s="1" customFormat="1" ht="10.199999999999999" x14ac:dyDescent="0.2">
      <c r="B1266" s="2"/>
      <c r="E1266" s="3"/>
      <c r="F1266" s="3"/>
      <c r="G1266" s="4"/>
    </row>
    <row r="1267" spans="2:7" s="1" customFormat="1" ht="10.199999999999999" x14ac:dyDescent="0.2">
      <c r="B1267" s="2"/>
      <c r="E1267" s="3"/>
      <c r="F1267" s="3"/>
      <c r="G1267" s="4"/>
    </row>
    <row r="1268" spans="2:7" s="1" customFormat="1" ht="10.199999999999999" x14ac:dyDescent="0.2">
      <c r="B1268" s="2"/>
      <c r="E1268" s="3"/>
      <c r="F1268" s="3"/>
      <c r="G1268" s="4"/>
    </row>
    <row r="1269" spans="2:7" s="1" customFormat="1" ht="10.199999999999999" x14ac:dyDescent="0.2">
      <c r="B1269" s="2"/>
      <c r="E1269" s="3"/>
      <c r="F1269" s="3"/>
      <c r="G1269" s="4"/>
    </row>
    <row r="1270" spans="2:7" s="1" customFormat="1" ht="10.199999999999999" x14ac:dyDescent="0.2">
      <c r="B1270" s="2"/>
      <c r="E1270" s="3"/>
      <c r="F1270" s="3"/>
      <c r="G1270" s="4"/>
    </row>
    <row r="1271" spans="2:7" s="1" customFormat="1" ht="10.199999999999999" x14ac:dyDescent="0.2">
      <c r="B1271" s="2"/>
      <c r="E1271" s="3"/>
      <c r="F1271" s="3"/>
      <c r="G1271" s="4"/>
    </row>
    <row r="1272" spans="2:7" s="1" customFormat="1" ht="10.199999999999999" x14ac:dyDescent="0.2">
      <c r="B1272" s="2"/>
      <c r="E1272" s="3"/>
      <c r="F1272" s="3"/>
      <c r="G1272" s="4"/>
    </row>
    <row r="1273" spans="2:7" s="1" customFormat="1" ht="10.199999999999999" x14ac:dyDescent="0.2">
      <c r="B1273" s="2"/>
      <c r="E1273" s="3"/>
      <c r="F1273" s="3"/>
      <c r="G1273" s="4"/>
    </row>
    <row r="1274" spans="2:7" s="1" customFormat="1" ht="10.199999999999999" x14ac:dyDescent="0.2">
      <c r="B1274" s="2"/>
      <c r="E1274" s="3"/>
      <c r="F1274" s="3"/>
      <c r="G1274" s="4"/>
    </row>
    <row r="1275" spans="2:7" s="1" customFormat="1" ht="10.199999999999999" x14ac:dyDescent="0.2">
      <c r="B1275" s="2"/>
      <c r="E1275" s="3"/>
      <c r="F1275" s="3"/>
      <c r="G1275" s="4"/>
    </row>
    <row r="1276" spans="2:7" s="1" customFormat="1" ht="10.199999999999999" x14ac:dyDescent="0.2">
      <c r="B1276" s="2"/>
      <c r="E1276" s="3"/>
      <c r="F1276" s="3"/>
      <c r="G1276" s="4"/>
    </row>
    <row r="1277" spans="2:7" s="1" customFormat="1" ht="10.199999999999999" x14ac:dyDescent="0.2">
      <c r="B1277" s="2"/>
      <c r="E1277" s="3"/>
      <c r="F1277" s="3"/>
      <c r="G1277" s="4"/>
    </row>
    <row r="1278" spans="2:7" s="1" customFormat="1" ht="10.199999999999999" x14ac:dyDescent="0.2">
      <c r="B1278" s="2"/>
      <c r="E1278" s="3"/>
      <c r="F1278" s="3"/>
      <c r="G1278" s="4"/>
    </row>
    <row r="1279" spans="2:7" s="1" customFormat="1" ht="10.199999999999999" x14ac:dyDescent="0.2">
      <c r="B1279" s="2"/>
      <c r="E1279" s="3"/>
      <c r="F1279" s="3"/>
      <c r="G1279" s="4"/>
    </row>
    <row r="1280" spans="2:7" s="1" customFormat="1" ht="10.199999999999999" x14ac:dyDescent="0.2">
      <c r="B1280" s="2"/>
      <c r="E1280" s="3"/>
      <c r="F1280" s="3"/>
      <c r="G1280" s="4"/>
    </row>
    <row r="1281" spans="2:7" s="1" customFormat="1" ht="10.199999999999999" x14ac:dyDescent="0.2">
      <c r="B1281" s="2"/>
      <c r="E1281" s="3"/>
      <c r="F1281" s="3"/>
      <c r="G1281" s="4"/>
    </row>
    <row r="1282" spans="2:7" s="1" customFormat="1" ht="10.199999999999999" x14ac:dyDescent="0.2">
      <c r="B1282" s="2"/>
      <c r="E1282" s="3"/>
      <c r="F1282" s="3"/>
      <c r="G1282" s="4"/>
    </row>
    <row r="1283" spans="2:7" s="1" customFormat="1" ht="10.199999999999999" x14ac:dyDescent="0.2">
      <c r="B1283" s="2"/>
      <c r="E1283" s="3"/>
      <c r="F1283" s="3"/>
      <c r="G1283" s="4"/>
    </row>
    <row r="1284" spans="2:7" s="1" customFormat="1" ht="10.199999999999999" x14ac:dyDescent="0.2">
      <c r="B1284" s="2"/>
      <c r="E1284" s="3"/>
      <c r="F1284" s="3"/>
      <c r="G1284" s="4"/>
    </row>
    <row r="1285" spans="2:7" s="1" customFormat="1" ht="10.199999999999999" x14ac:dyDescent="0.2">
      <c r="B1285" s="2"/>
      <c r="E1285" s="3"/>
      <c r="F1285" s="3"/>
      <c r="G1285" s="4"/>
    </row>
    <row r="1286" spans="2:7" s="1" customFormat="1" ht="10.199999999999999" x14ac:dyDescent="0.2">
      <c r="B1286" s="2"/>
      <c r="E1286" s="3"/>
      <c r="F1286" s="3"/>
      <c r="G1286" s="4"/>
    </row>
    <row r="1287" spans="2:7" s="1" customFormat="1" ht="10.199999999999999" x14ac:dyDescent="0.2">
      <c r="B1287" s="2"/>
      <c r="E1287" s="3"/>
      <c r="F1287" s="3"/>
      <c r="G1287" s="4"/>
    </row>
    <row r="1288" spans="2:7" s="1" customFormat="1" ht="10.199999999999999" x14ac:dyDescent="0.2">
      <c r="B1288" s="2"/>
      <c r="E1288" s="3"/>
      <c r="F1288" s="3"/>
      <c r="G1288" s="4"/>
    </row>
    <row r="1289" spans="2:7" s="1" customFormat="1" ht="10.199999999999999" x14ac:dyDescent="0.2">
      <c r="B1289" s="2"/>
      <c r="E1289" s="3"/>
      <c r="F1289" s="3"/>
      <c r="G1289" s="4"/>
    </row>
    <row r="1290" spans="2:7" s="1" customFormat="1" ht="10.199999999999999" x14ac:dyDescent="0.2">
      <c r="B1290" s="2"/>
      <c r="E1290" s="3"/>
      <c r="F1290" s="3"/>
      <c r="G1290" s="4"/>
    </row>
    <row r="1291" spans="2:7" s="1" customFormat="1" ht="10.199999999999999" x14ac:dyDescent="0.2">
      <c r="B1291" s="2"/>
      <c r="E1291" s="3"/>
      <c r="F1291" s="3"/>
      <c r="G1291" s="4"/>
    </row>
    <row r="1292" spans="2:7" s="1" customFormat="1" ht="10.199999999999999" x14ac:dyDescent="0.2">
      <c r="B1292" s="2"/>
      <c r="E1292" s="3"/>
      <c r="F1292" s="3"/>
      <c r="G1292" s="4"/>
    </row>
    <row r="1293" spans="2:7" s="1" customFormat="1" ht="10.199999999999999" x14ac:dyDescent="0.2">
      <c r="B1293" s="2"/>
      <c r="E1293" s="3"/>
      <c r="F1293" s="3"/>
      <c r="G1293" s="4"/>
    </row>
    <row r="1294" spans="2:7" s="1" customFormat="1" ht="10.199999999999999" x14ac:dyDescent="0.2">
      <c r="B1294" s="2"/>
      <c r="E1294" s="3"/>
      <c r="F1294" s="3"/>
      <c r="G1294" s="4"/>
    </row>
    <row r="1295" spans="2:7" s="1" customFormat="1" ht="10.199999999999999" x14ac:dyDescent="0.2">
      <c r="B1295" s="2"/>
      <c r="E1295" s="3"/>
      <c r="F1295" s="3"/>
      <c r="G1295" s="4"/>
    </row>
    <row r="1296" spans="2:7" s="1" customFormat="1" ht="10.199999999999999" x14ac:dyDescent="0.2">
      <c r="B1296" s="2"/>
      <c r="E1296" s="3"/>
      <c r="F1296" s="3"/>
      <c r="G1296" s="4"/>
    </row>
    <row r="1297" spans="2:7" s="1" customFormat="1" ht="10.199999999999999" x14ac:dyDescent="0.2">
      <c r="B1297" s="2"/>
      <c r="E1297" s="3"/>
      <c r="F1297" s="3"/>
      <c r="G1297" s="4"/>
    </row>
    <row r="1298" spans="2:7" s="1" customFormat="1" ht="10.199999999999999" x14ac:dyDescent="0.2">
      <c r="B1298" s="2"/>
      <c r="E1298" s="3"/>
      <c r="F1298" s="3"/>
      <c r="G1298" s="4"/>
    </row>
    <row r="1299" spans="2:7" s="1" customFormat="1" ht="10.199999999999999" x14ac:dyDescent="0.2">
      <c r="B1299" s="2"/>
      <c r="E1299" s="3"/>
      <c r="F1299" s="3"/>
      <c r="G1299" s="4"/>
    </row>
    <row r="1300" spans="2:7" s="1" customFormat="1" ht="10.199999999999999" x14ac:dyDescent="0.2">
      <c r="B1300" s="2"/>
      <c r="E1300" s="3"/>
      <c r="F1300" s="3"/>
      <c r="G1300" s="4"/>
    </row>
    <row r="1301" spans="2:7" s="1" customFormat="1" ht="10.199999999999999" x14ac:dyDescent="0.2">
      <c r="B1301" s="2"/>
      <c r="E1301" s="3"/>
      <c r="F1301" s="3"/>
      <c r="G1301" s="4"/>
    </row>
    <row r="1302" spans="2:7" s="1" customFormat="1" ht="10.199999999999999" x14ac:dyDescent="0.2">
      <c r="B1302" s="2"/>
      <c r="E1302" s="3"/>
      <c r="F1302" s="3"/>
      <c r="G1302" s="4"/>
    </row>
    <row r="1303" spans="2:7" s="1" customFormat="1" ht="10.199999999999999" x14ac:dyDescent="0.2">
      <c r="B1303" s="2"/>
      <c r="E1303" s="3"/>
      <c r="F1303" s="3"/>
      <c r="G1303" s="4"/>
    </row>
    <row r="1304" spans="2:7" s="1" customFormat="1" ht="10.199999999999999" x14ac:dyDescent="0.2">
      <c r="B1304" s="2"/>
      <c r="E1304" s="3"/>
      <c r="F1304" s="3"/>
      <c r="G1304" s="4"/>
    </row>
    <row r="1305" spans="2:7" s="1" customFormat="1" ht="10.199999999999999" x14ac:dyDescent="0.2">
      <c r="B1305" s="2"/>
      <c r="E1305" s="3"/>
      <c r="F1305" s="3"/>
      <c r="G1305" s="4"/>
    </row>
    <row r="1306" spans="2:7" s="1" customFormat="1" ht="10.199999999999999" x14ac:dyDescent="0.2">
      <c r="B1306" s="2"/>
      <c r="E1306" s="3"/>
      <c r="F1306" s="3"/>
      <c r="G1306" s="4"/>
    </row>
    <row r="1307" spans="2:7" s="1" customFormat="1" ht="10.199999999999999" x14ac:dyDescent="0.2">
      <c r="B1307" s="2"/>
      <c r="E1307" s="3"/>
      <c r="F1307" s="3"/>
      <c r="G1307" s="4"/>
    </row>
    <row r="1308" spans="2:7" s="1" customFormat="1" ht="10.199999999999999" x14ac:dyDescent="0.2">
      <c r="B1308" s="2"/>
      <c r="E1308" s="3"/>
      <c r="F1308" s="3"/>
      <c r="G1308" s="4"/>
    </row>
    <row r="1309" spans="2:7" s="1" customFormat="1" ht="10.199999999999999" x14ac:dyDescent="0.2">
      <c r="B1309" s="2"/>
      <c r="E1309" s="3"/>
      <c r="F1309" s="3"/>
      <c r="G1309" s="4"/>
    </row>
    <row r="1310" spans="2:7" s="1" customFormat="1" ht="10.199999999999999" x14ac:dyDescent="0.2">
      <c r="B1310" s="2"/>
      <c r="E1310" s="3"/>
      <c r="F1310" s="3"/>
      <c r="G1310" s="4"/>
    </row>
    <row r="1311" spans="2:7" s="1" customFormat="1" ht="10.199999999999999" x14ac:dyDescent="0.2">
      <c r="B1311" s="2"/>
      <c r="E1311" s="3"/>
      <c r="F1311" s="3"/>
      <c r="G1311" s="4"/>
    </row>
    <row r="1312" spans="2:7" s="1" customFormat="1" ht="10.199999999999999" x14ac:dyDescent="0.2">
      <c r="B1312" s="2"/>
      <c r="E1312" s="3"/>
      <c r="F1312" s="3"/>
      <c r="G1312" s="4"/>
    </row>
    <row r="1313" spans="2:7" s="1" customFormat="1" ht="10.199999999999999" x14ac:dyDescent="0.2">
      <c r="B1313" s="2"/>
      <c r="E1313" s="3"/>
      <c r="F1313" s="3"/>
      <c r="G1313" s="4"/>
    </row>
    <row r="1314" spans="2:7" s="1" customFormat="1" ht="10.199999999999999" x14ac:dyDescent="0.2">
      <c r="B1314" s="2"/>
      <c r="E1314" s="3"/>
      <c r="F1314" s="3"/>
      <c r="G1314" s="4"/>
    </row>
    <row r="1315" spans="2:7" s="1" customFormat="1" ht="10.199999999999999" x14ac:dyDescent="0.2">
      <c r="B1315" s="2"/>
      <c r="E1315" s="3"/>
      <c r="F1315" s="3"/>
      <c r="G1315" s="4"/>
    </row>
    <row r="1316" spans="2:7" s="1" customFormat="1" ht="10.199999999999999" x14ac:dyDescent="0.2">
      <c r="B1316" s="2"/>
      <c r="E1316" s="3"/>
      <c r="F1316" s="3"/>
      <c r="G1316" s="4"/>
    </row>
    <row r="1317" spans="2:7" s="1" customFormat="1" ht="10.199999999999999" x14ac:dyDescent="0.2">
      <c r="B1317" s="2"/>
      <c r="E1317" s="3"/>
      <c r="F1317" s="3"/>
      <c r="G1317" s="4"/>
    </row>
    <row r="1318" spans="2:7" s="1" customFormat="1" ht="10.199999999999999" x14ac:dyDescent="0.2">
      <c r="B1318" s="2"/>
      <c r="E1318" s="3"/>
      <c r="F1318" s="3"/>
      <c r="G1318" s="4"/>
    </row>
    <row r="1319" spans="2:7" s="1" customFormat="1" ht="10.199999999999999" x14ac:dyDescent="0.2">
      <c r="B1319" s="2"/>
      <c r="E1319" s="3"/>
      <c r="F1319" s="3"/>
      <c r="G1319" s="4"/>
    </row>
    <row r="1320" spans="2:7" s="1" customFormat="1" ht="10.199999999999999" x14ac:dyDescent="0.2">
      <c r="B1320" s="2"/>
      <c r="E1320" s="3"/>
      <c r="F1320" s="3"/>
      <c r="G1320" s="4"/>
    </row>
    <row r="1321" spans="2:7" s="1" customFormat="1" ht="10.199999999999999" x14ac:dyDescent="0.2">
      <c r="B1321" s="2"/>
      <c r="E1321" s="3"/>
      <c r="F1321" s="3"/>
      <c r="G1321" s="4"/>
    </row>
    <row r="1322" spans="2:7" s="1" customFormat="1" ht="10.199999999999999" x14ac:dyDescent="0.2">
      <c r="B1322" s="2"/>
      <c r="E1322" s="3"/>
      <c r="F1322" s="3"/>
      <c r="G1322" s="4"/>
    </row>
    <row r="1323" spans="2:7" s="1" customFormat="1" ht="10.199999999999999" x14ac:dyDescent="0.2">
      <c r="B1323" s="2"/>
      <c r="E1323" s="3"/>
      <c r="F1323" s="3"/>
      <c r="G1323" s="4"/>
    </row>
    <row r="1324" spans="2:7" s="1" customFormat="1" ht="10.199999999999999" x14ac:dyDescent="0.2">
      <c r="B1324" s="2"/>
      <c r="E1324" s="3"/>
      <c r="F1324" s="3"/>
      <c r="G1324" s="4"/>
    </row>
    <row r="1325" spans="2:7" s="1" customFormat="1" ht="10.199999999999999" x14ac:dyDescent="0.2">
      <c r="B1325" s="2"/>
      <c r="E1325" s="3"/>
      <c r="F1325" s="3"/>
      <c r="G1325" s="4"/>
    </row>
    <row r="1326" spans="2:7" s="1" customFormat="1" ht="10.199999999999999" x14ac:dyDescent="0.2">
      <c r="B1326" s="2"/>
      <c r="E1326" s="3"/>
      <c r="F1326" s="3"/>
      <c r="G1326" s="4"/>
    </row>
    <row r="1327" spans="2:7" s="1" customFormat="1" ht="10.199999999999999" x14ac:dyDescent="0.2">
      <c r="B1327" s="2"/>
      <c r="E1327" s="3"/>
      <c r="F1327" s="3"/>
      <c r="G1327" s="4"/>
    </row>
    <row r="1328" spans="2:7" s="1" customFormat="1" ht="10.199999999999999" x14ac:dyDescent="0.2">
      <c r="B1328" s="2"/>
      <c r="E1328" s="3"/>
      <c r="F1328" s="3"/>
      <c r="G1328" s="4"/>
    </row>
    <row r="1329" spans="2:7" s="1" customFormat="1" ht="10.199999999999999" x14ac:dyDescent="0.2">
      <c r="B1329" s="2"/>
      <c r="E1329" s="3"/>
      <c r="F1329" s="3"/>
      <c r="G1329" s="4"/>
    </row>
    <row r="1330" spans="2:7" s="1" customFormat="1" ht="10.199999999999999" x14ac:dyDescent="0.2">
      <c r="B1330" s="2"/>
      <c r="E1330" s="3"/>
      <c r="F1330" s="3"/>
      <c r="G1330" s="4"/>
    </row>
    <row r="1331" spans="2:7" s="1" customFormat="1" ht="10.199999999999999" x14ac:dyDescent="0.2">
      <c r="B1331" s="2"/>
      <c r="E1331" s="3"/>
      <c r="F1331" s="3"/>
      <c r="G1331" s="4"/>
    </row>
    <row r="1332" spans="2:7" s="1" customFormat="1" ht="10.199999999999999" x14ac:dyDescent="0.2">
      <c r="B1332" s="2"/>
      <c r="E1332" s="3"/>
      <c r="F1332" s="3"/>
      <c r="G1332" s="4"/>
    </row>
    <row r="1333" spans="2:7" s="1" customFormat="1" ht="10.199999999999999" x14ac:dyDescent="0.2">
      <c r="B1333" s="2"/>
      <c r="E1333" s="3"/>
      <c r="F1333" s="3"/>
      <c r="G1333" s="4"/>
    </row>
    <row r="1334" spans="2:7" s="1" customFormat="1" ht="10.199999999999999" x14ac:dyDescent="0.2">
      <c r="B1334" s="2"/>
      <c r="E1334" s="3"/>
      <c r="F1334" s="3"/>
      <c r="G1334" s="4"/>
    </row>
    <row r="1335" spans="2:7" s="1" customFormat="1" ht="10.199999999999999" x14ac:dyDescent="0.2">
      <c r="B1335" s="2"/>
      <c r="E1335" s="3"/>
      <c r="F1335" s="3"/>
      <c r="G1335" s="4"/>
    </row>
    <row r="1336" spans="2:7" s="1" customFormat="1" ht="10.199999999999999" x14ac:dyDescent="0.2">
      <c r="B1336" s="2"/>
      <c r="E1336" s="3"/>
      <c r="F1336" s="3"/>
      <c r="G1336" s="4"/>
    </row>
    <row r="1337" spans="2:7" s="1" customFormat="1" ht="10.199999999999999" x14ac:dyDescent="0.2">
      <c r="B1337" s="2"/>
      <c r="E1337" s="3"/>
      <c r="F1337" s="3"/>
      <c r="G1337" s="4"/>
    </row>
    <row r="1338" spans="2:7" s="1" customFormat="1" ht="10.199999999999999" x14ac:dyDescent="0.2">
      <c r="B1338" s="2"/>
      <c r="E1338" s="3"/>
      <c r="F1338" s="3"/>
      <c r="G1338" s="4"/>
    </row>
    <row r="1339" spans="2:7" s="1" customFormat="1" ht="10.199999999999999" x14ac:dyDescent="0.2">
      <c r="B1339" s="2"/>
      <c r="E1339" s="3"/>
      <c r="F1339" s="3"/>
      <c r="G1339" s="4"/>
    </row>
    <row r="1340" spans="2:7" s="1" customFormat="1" ht="10.199999999999999" x14ac:dyDescent="0.2">
      <c r="B1340" s="2"/>
      <c r="E1340" s="3"/>
      <c r="F1340" s="3"/>
      <c r="G1340" s="4"/>
    </row>
    <row r="1341" spans="2:7" s="1" customFormat="1" ht="10.199999999999999" x14ac:dyDescent="0.2">
      <c r="B1341" s="2"/>
      <c r="E1341" s="3"/>
      <c r="F1341" s="3"/>
      <c r="G1341" s="4"/>
    </row>
    <row r="1342" spans="2:7" s="1" customFormat="1" ht="10.199999999999999" x14ac:dyDescent="0.2">
      <c r="B1342" s="2"/>
      <c r="E1342" s="3"/>
      <c r="F1342" s="3"/>
      <c r="G1342" s="4"/>
    </row>
    <row r="1343" spans="2:7" s="1" customFormat="1" ht="10.199999999999999" x14ac:dyDescent="0.2">
      <c r="B1343" s="2"/>
      <c r="E1343" s="3"/>
      <c r="F1343" s="3"/>
      <c r="G1343" s="4"/>
    </row>
    <row r="1344" spans="2:7" s="1" customFormat="1" ht="10.199999999999999" x14ac:dyDescent="0.2">
      <c r="B1344" s="2"/>
      <c r="E1344" s="3"/>
      <c r="F1344" s="3"/>
      <c r="G1344" s="4"/>
    </row>
    <row r="1345" spans="2:7" s="1" customFormat="1" ht="10.199999999999999" x14ac:dyDescent="0.2">
      <c r="B1345" s="2"/>
      <c r="E1345" s="3"/>
      <c r="F1345" s="3"/>
      <c r="G1345" s="4"/>
    </row>
    <row r="1346" spans="2:7" s="1" customFormat="1" ht="10.199999999999999" x14ac:dyDescent="0.2">
      <c r="B1346" s="2"/>
      <c r="E1346" s="3"/>
      <c r="F1346" s="3"/>
      <c r="G1346" s="4"/>
    </row>
    <row r="1347" spans="2:7" s="1" customFormat="1" ht="10.199999999999999" x14ac:dyDescent="0.2">
      <c r="B1347" s="2"/>
      <c r="E1347" s="3"/>
      <c r="F1347" s="3"/>
      <c r="G1347" s="4"/>
    </row>
    <row r="1348" spans="2:7" s="1" customFormat="1" ht="10.199999999999999" x14ac:dyDescent="0.2">
      <c r="B1348" s="2"/>
      <c r="E1348" s="3"/>
      <c r="F1348" s="3"/>
      <c r="G1348" s="4"/>
    </row>
    <row r="1349" spans="2:7" s="1" customFormat="1" ht="10.199999999999999" x14ac:dyDescent="0.2">
      <c r="B1349" s="2"/>
      <c r="E1349" s="3"/>
      <c r="F1349" s="3"/>
      <c r="G1349" s="4"/>
    </row>
    <row r="1350" spans="2:7" s="1" customFormat="1" ht="10.199999999999999" x14ac:dyDescent="0.2">
      <c r="B1350" s="2"/>
      <c r="E1350" s="3"/>
      <c r="F1350" s="3"/>
      <c r="G1350" s="4"/>
    </row>
    <row r="1351" spans="2:7" s="1" customFormat="1" ht="10.199999999999999" x14ac:dyDescent="0.2">
      <c r="B1351" s="2"/>
      <c r="E1351" s="3"/>
      <c r="F1351" s="3"/>
      <c r="G1351" s="4"/>
    </row>
    <row r="1352" spans="2:7" s="1" customFormat="1" ht="10.199999999999999" x14ac:dyDescent="0.2">
      <c r="B1352" s="2"/>
      <c r="E1352" s="3"/>
      <c r="F1352" s="3"/>
      <c r="G1352" s="4"/>
    </row>
    <row r="1353" spans="2:7" s="1" customFormat="1" ht="10.199999999999999" x14ac:dyDescent="0.2">
      <c r="B1353" s="2"/>
      <c r="E1353" s="3"/>
      <c r="F1353" s="3"/>
      <c r="G1353" s="4"/>
    </row>
    <row r="1354" spans="2:7" s="1" customFormat="1" ht="10.199999999999999" x14ac:dyDescent="0.2">
      <c r="B1354" s="2"/>
      <c r="E1354" s="3"/>
      <c r="F1354" s="3"/>
      <c r="G1354" s="4"/>
    </row>
    <row r="1355" spans="2:7" s="1" customFormat="1" ht="10.199999999999999" x14ac:dyDescent="0.2">
      <c r="B1355" s="2"/>
      <c r="E1355" s="3"/>
      <c r="F1355" s="3"/>
      <c r="G1355" s="4"/>
    </row>
    <row r="1356" spans="2:7" s="1" customFormat="1" ht="10.199999999999999" x14ac:dyDescent="0.2">
      <c r="B1356" s="2"/>
      <c r="E1356" s="3"/>
      <c r="F1356" s="3"/>
      <c r="G1356" s="4"/>
    </row>
    <row r="1357" spans="2:7" s="1" customFormat="1" ht="10.199999999999999" x14ac:dyDescent="0.2">
      <c r="B1357" s="2"/>
      <c r="E1357" s="3"/>
      <c r="F1357" s="3"/>
      <c r="G1357" s="4"/>
    </row>
    <row r="1358" spans="2:7" s="1" customFormat="1" ht="10.199999999999999" x14ac:dyDescent="0.2">
      <c r="B1358" s="2"/>
      <c r="E1358" s="3"/>
      <c r="F1358" s="3"/>
      <c r="G1358" s="4"/>
    </row>
    <row r="1359" spans="2:7" s="1" customFormat="1" ht="10.199999999999999" x14ac:dyDescent="0.2">
      <c r="B1359" s="2"/>
      <c r="E1359" s="3"/>
      <c r="F1359" s="3"/>
      <c r="G1359" s="4"/>
    </row>
    <row r="1360" spans="2:7" s="1" customFormat="1" ht="10.199999999999999" x14ac:dyDescent="0.2">
      <c r="B1360" s="2"/>
      <c r="E1360" s="3"/>
      <c r="F1360" s="3"/>
      <c r="G1360" s="4"/>
    </row>
    <row r="1361" spans="2:7" s="1" customFormat="1" ht="10.199999999999999" x14ac:dyDescent="0.2">
      <c r="B1361" s="2"/>
      <c r="E1361" s="3"/>
      <c r="F1361" s="3"/>
      <c r="G1361" s="4"/>
    </row>
    <row r="1362" spans="2:7" s="1" customFormat="1" ht="10.199999999999999" x14ac:dyDescent="0.2">
      <c r="B1362" s="2"/>
      <c r="E1362" s="3"/>
      <c r="F1362" s="3"/>
      <c r="G1362" s="4"/>
    </row>
    <row r="1363" spans="2:7" s="1" customFormat="1" ht="10.199999999999999" x14ac:dyDescent="0.2">
      <c r="B1363" s="2"/>
      <c r="E1363" s="3"/>
      <c r="F1363" s="3"/>
      <c r="G1363" s="4"/>
    </row>
    <row r="1364" spans="2:7" s="1" customFormat="1" ht="10.199999999999999" x14ac:dyDescent="0.2">
      <c r="B1364" s="2"/>
      <c r="E1364" s="3"/>
      <c r="F1364" s="3"/>
      <c r="G1364" s="4"/>
    </row>
    <row r="1365" spans="2:7" s="1" customFormat="1" ht="10.199999999999999" x14ac:dyDescent="0.2">
      <c r="B1365" s="2"/>
      <c r="E1365" s="3"/>
      <c r="F1365" s="3"/>
      <c r="G1365" s="4"/>
    </row>
    <row r="1366" spans="2:7" s="1" customFormat="1" ht="10.199999999999999" x14ac:dyDescent="0.2">
      <c r="B1366" s="2"/>
      <c r="E1366" s="3"/>
      <c r="F1366" s="3"/>
      <c r="G1366" s="4"/>
    </row>
    <row r="1367" spans="2:7" s="1" customFormat="1" ht="10.199999999999999" x14ac:dyDescent="0.2">
      <c r="B1367" s="2"/>
      <c r="E1367" s="3"/>
      <c r="F1367" s="3"/>
      <c r="G1367" s="4"/>
    </row>
    <row r="1368" spans="2:7" s="1" customFormat="1" ht="10.199999999999999" x14ac:dyDescent="0.2">
      <c r="B1368" s="2"/>
      <c r="E1368" s="3"/>
      <c r="F1368" s="3"/>
      <c r="G1368" s="4"/>
    </row>
    <row r="1369" spans="2:7" s="1" customFormat="1" ht="10.199999999999999" x14ac:dyDescent="0.2">
      <c r="B1369" s="2"/>
      <c r="E1369" s="3"/>
      <c r="F1369" s="3"/>
      <c r="G1369" s="4"/>
    </row>
    <row r="1370" spans="2:7" s="1" customFormat="1" ht="10.199999999999999" x14ac:dyDescent="0.2">
      <c r="B1370" s="2"/>
      <c r="E1370" s="3"/>
      <c r="F1370" s="3"/>
      <c r="G1370" s="4"/>
    </row>
    <row r="1371" spans="2:7" s="1" customFormat="1" ht="10.199999999999999" x14ac:dyDescent="0.2">
      <c r="B1371" s="2"/>
      <c r="E1371" s="3"/>
      <c r="F1371" s="3"/>
      <c r="G1371" s="4"/>
    </row>
    <row r="1372" spans="2:7" s="1" customFormat="1" ht="10.199999999999999" x14ac:dyDescent="0.2">
      <c r="B1372" s="2"/>
      <c r="E1372" s="3"/>
      <c r="F1372" s="3"/>
      <c r="G1372" s="4"/>
    </row>
    <row r="1373" spans="2:7" s="1" customFormat="1" ht="10.199999999999999" x14ac:dyDescent="0.2">
      <c r="B1373" s="2"/>
      <c r="E1373" s="3"/>
      <c r="F1373" s="3"/>
      <c r="G1373" s="4"/>
    </row>
    <row r="1374" spans="2:7" s="1" customFormat="1" ht="10.199999999999999" x14ac:dyDescent="0.2">
      <c r="B1374" s="2"/>
      <c r="E1374" s="3"/>
      <c r="F1374" s="3"/>
      <c r="G1374" s="4"/>
    </row>
    <row r="1375" spans="2:7" s="1" customFormat="1" ht="10.199999999999999" x14ac:dyDescent="0.2">
      <c r="B1375" s="2"/>
      <c r="E1375" s="3"/>
      <c r="F1375" s="3"/>
      <c r="G1375" s="4"/>
    </row>
    <row r="1376" spans="2:7" s="1" customFormat="1" ht="10.199999999999999" x14ac:dyDescent="0.2">
      <c r="B1376" s="2"/>
      <c r="E1376" s="3"/>
      <c r="F1376" s="3"/>
      <c r="G1376" s="4"/>
    </row>
    <row r="1377" spans="2:7" s="1" customFormat="1" ht="10.199999999999999" x14ac:dyDescent="0.2">
      <c r="B1377" s="2"/>
      <c r="E1377" s="3"/>
      <c r="F1377" s="3"/>
      <c r="G1377" s="4"/>
    </row>
    <row r="1378" spans="2:7" s="1" customFormat="1" ht="10.199999999999999" x14ac:dyDescent="0.2">
      <c r="B1378" s="2"/>
      <c r="E1378" s="3"/>
      <c r="F1378" s="3"/>
      <c r="G1378" s="4"/>
    </row>
    <row r="1379" spans="2:7" s="1" customFormat="1" ht="10.199999999999999" x14ac:dyDescent="0.2">
      <c r="B1379" s="2"/>
      <c r="E1379" s="3"/>
      <c r="F1379" s="3"/>
      <c r="G1379" s="4"/>
    </row>
    <row r="1380" spans="2:7" s="1" customFormat="1" ht="10.199999999999999" x14ac:dyDescent="0.2">
      <c r="B1380" s="2"/>
      <c r="E1380" s="3"/>
      <c r="F1380" s="3"/>
      <c r="G1380" s="4"/>
    </row>
    <row r="1381" spans="2:7" s="1" customFormat="1" ht="10.199999999999999" x14ac:dyDescent="0.2">
      <c r="B1381" s="2"/>
      <c r="E1381" s="3"/>
      <c r="F1381" s="3"/>
      <c r="G1381" s="4"/>
    </row>
    <row r="1382" spans="2:7" s="1" customFormat="1" ht="10.199999999999999" x14ac:dyDescent="0.2">
      <c r="B1382" s="2"/>
      <c r="E1382" s="3"/>
      <c r="F1382" s="3"/>
      <c r="G1382" s="4"/>
    </row>
    <row r="1383" spans="2:7" s="1" customFormat="1" ht="10.199999999999999" x14ac:dyDescent="0.2">
      <c r="B1383" s="2"/>
      <c r="E1383" s="3"/>
      <c r="F1383" s="3"/>
      <c r="G1383" s="4"/>
    </row>
    <row r="1384" spans="2:7" s="1" customFormat="1" ht="10.199999999999999" x14ac:dyDescent="0.2">
      <c r="B1384" s="2"/>
      <c r="E1384" s="3"/>
      <c r="F1384" s="3"/>
      <c r="G1384" s="4"/>
    </row>
    <row r="1385" spans="2:7" s="1" customFormat="1" ht="10.199999999999999" x14ac:dyDescent="0.2">
      <c r="B1385" s="2"/>
      <c r="E1385" s="3"/>
      <c r="F1385" s="3"/>
      <c r="G1385" s="4"/>
    </row>
    <row r="1386" spans="2:7" s="1" customFormat="1" ht="10.199999999999999" x14ac:dyDescent="0.2">
      <c r="B1386" s="2"/>
      <c r="E1386" s="3"/>
      <c r="F1386" s="3"/>
      <c r="G1386" s="4"/>
    </row>
    <row r="1387" spans="2:7" s="1" customFormat="1" ht="10.199999999999999" x14ac:dyDescent="0.2">
      <c r="B1387" s="2"/>
      <c r="E1387" s="3"/>
      <c r="F1387" s="3"/>
      <c r="G1387" s="4"/>
    </row>
    <row r="1388" spans="2:7" s="1" customFormat="1" ht="10.199999999999999" x14ac:dyDescent="0.2">
      <c r="B1388" s="2"/>
      <c r="E1388" s="3"/>
      <c r="F1388" s="3"/>
      <c r="G1388" s="4"/>
    </row>
    <row r="1389" spans="2:7" s="1" customFormat="1" ht="10.199999999999999" x14ac:dyDescent="0.2">
      <c r="B1389" s="2"/>
      <c r="E1389" s="3"/>
      <c r="F1389" s="3"/>
      <c r="G1389" s="4"/>
    </row>
    <row r="1390" spans="2:7" s="1" customFormat="1" ht="10.199999999999999" x14ac:dyDescent="0.2">
      <c r="B1390" s="2"/>
      <c r="E1390" s="3"/>
      <c r="F1390" s="3"/>
      <c r="G1390" s="4"/>
    </row>
    <row r="1391" spans="2:7" s="1" customFormat="1" ht="10.199999999999999" x14ac:dyDescent="0.2">
      <c r="B1391" s="2"/>
      <c r="E1391" s="3"/>
      <c r="F1391" s="3"/>
      <c r="G1391" s="4"/>
    </row>
    <row r="1392" spans="2:7" s="1" customFormat="1" ht="10.199999999999999" x14ac:dyDescent="0.2">
      <c r="B1392" s="2"/>
      <c r="E1392" s="3"/>
      <c r="F1392" s="3"/>
      <c r="G1392" s="4"/>
    </row>
    <row r="1393" spans="2:7" s="1" customFormat="1" ht="10.199999999999999" x14ac:dyDescent="0.2">
      <c r="B1393" s="2"/>
      <c r="E1393" s="3"/>
      <c r="F1393" s="3"/>
      <c r="G1393" s="4"/>
    </row>
    <row r="1394" spans="2:7" s="1" customFormat="1" ht="10.199999999999999" x14ac:dyDescent="0.2">
      <c r="B1394" s="2"/>
      <c r="E1394" s="3"/>
      <c r="F1394" s="3"/>
      <c r="G1394" s="4"/>
    </row>
    <row r="1395" spans="2:7" s="1" customFormat="1" ht="10.199999999999999" x14ac:dyDescent="0.2">
      <c r="B1395" s="2"/>
      <c r="E1395" s="3"/>
      <c r="F1395" s="3"/>
      <c r="G1395" s="4"/>
    </row>
    <row r="1396" spans="2:7" s="1" customFormat="1" ht="10.199999999999999" x14ac:dyDescent="0.2">
      <c r="B1396" s="2"/>
      <c r="E1396" s="3"/>
      <c r="F1396" s="3"/>
      <c r="G1396" s="4"/>
    </row>
    <row r="1397" spans="2:7" s="1" customFormat="1" ht="10.199999999999999" x14ac:dyDescent="0.2">
      <c r="B1397" s="2"/>
      <c r="E1397" s="3"/>
      <c r="F1397" s="3"/>
      <c r="G1397" s="4"/>
    </row>
    <row r="1398" spans="2:7" s="1" customFormat="1" ht="10.199999999999999" x14ac:dyDescent="0.2">
      <c r="B1398" s="2"/>
      <c r="E1398" s="3"/>
      <c r="F1398" s="3"/>
      <c r="G1398" s="4"/>
    </row>
    <row r="1399" spans="2:7" s="1" customFormat="1" ht="10.199999999999999" x14ac:dyDescent="0.2">
      <c r="B1399" s="2"/>
      <c r="E1399" s="3"/>
      <c r="F1399" s="3"/>
      <c r="G1399" s="4"/>
    </row>
    <row r="1400" spans="2:7" s="1" customFormat="1" ht="10.199999999999999" x14ac:dyDescent="0.2">
      <c r="B1400" s="2"/>
      <c r="E1400" s="3"/>
      <c r="F1400" s="3"/>
      <c r="G1400" s="4"/>
    </row>
    <row r="1401" spans="2:7" s="1" customFormat="1" ht="10.199999999999999" x14ac:dyDescent="0.2">
      <c r="B1401" s="2"/>
      <c r="E1401" s="3"/>
      <c r="F1401" s="3"/>
      <c r="G1401" s="4"/>
    </row>
    <row r="1402" spans="2:7" s="1" customFormat="1" ht="10.199999999999999" x14ac:dyDescent="0.2">
      <c r="B1402" s="2"/>
      <c r="E1402" s="3"/>
      <c r="F1402" s="3"/>
      <c r="G1402" s="4"/>
    </row>
    <row r="1403" spans="2:7" s="1" customFormat="1" ht="10.199999999999999" x14ac:dyDescent="0.2">
      <c r="B1403" s="2"/>
      <c r="E1403" s="3"/>
      <c r="F1403" s="3"/>
      <c r="G1403" s="4"/>
    </row>
    <row r="1404" spans="2:7" s="1" customFormat="1" ht="10.199999999999999" x14ac:dyDescent="0.2">
      <c r="B1404" s="2"/>
      <c r="E1404" s="3"/>
      <c r="F1404" s="3"/>
      <c r="G1404" s="4"/>
    </row>
    <row r="1405" spans="2:7" s="1" customFormat="1" ht="10.199999999999999" x14ac:dyDescent="0.2">
      <c r="B1405" s="2"/>
      <c r="E1405" s="3"/>
      <c r="F1405" s="3"/>
      <c r="G1405" s="4"/>
    </row>
    <row r="1406" spans="2:7" s="1" customFormat="1" ht="10.199999999999999" x14ac:dyDescent="0.2">
      <c r="B1406" s="2"/>
      <c r="E1406" s="3"/>
      <c r="F1406" s="3"/>
      <c r="G1406" s="4"/>
    </row>
    <row r="1407" spans="2:7" s="1" customFormat="1" ht="10.199999999999999" x14ac:dyDescent="0.2">
      <c r="B1407" s="2"/>
      <c r="E1407" s="3"/>
      <c r="F1407" s="3"/>
      <c r="G1407" s="4"/>
    </row>
    <row r="1408" spans="2:7" s="1" customFormat="1" ht="10.199999999999999" x14ac:dyDescent="0.2">
      <c r="B1408" s="2"/>
      <c r="E1408" s="3"/>
      <c r="F1408" s="3"/>
      <c r="G1408" s="4"/>
    </row>
    <row r="1409" spans="2:7" s="1" customFormat="1" ht="10.199999999999999" x14ac:dyDescent="0.2">
      <c r="B1409" s="2"/>
      <c r="E1409" s="3"/>
      <c r="F1409" s="3"/>
      <c r="G1409" s="4"/>
    </row>
    <row r="1410" spans="2:7" s="1" customFormat="1" ht="10.199999999999999" x14ac:dyDescent="0.2">
      <c r="B1410" s="2"/>
      <c r="E1410" s="3"/>
      <c r="F1410" s="3"/>
      <c r="G1410" s="4"/>
    </row>
    <row r="1411" spans="2:7" s="1" customFormat="1" ht="10.199999999999999" x14ac:dyDescent="0.2">
      <c r="B1411" s="2"/>
      <c r="E1411" s="3"/>
      <c r="F1411" s="3"/>
      <c r="G1411" s="4"/>
    </row>
    <row r="1412" spans="2:7" s="1" customFormat="1" ht="10.199999999999999" x14ac:dyDescent="0.2">
      <c r="B1412" s="2"/>
      <c r="E1412" s="3"/>
      <c r="F1412" s="3"/>
      <c r="G1412" s="4"/>
    </row>
    <row r="1413" spans="2:7" s="1" customFormat="1" ht="10.199999999999999" x14ac:dyDescent="0.2">
      <c r="B1413" s="2"/>
      <c r="E1413" s="3"/>
      <c r="F1413" s="3"/>
      <c r="G1413" s="4"/>
    </row>
    <row r="1414" spans="2:7" s="1" customFormat="1" ht="10.199999999999999" x14ac:dyDescent="0.2">
      <c r="B1414" s="2"/>
      <c r="E1414" s="3"/>
      <c r="F1414" s="3"/>
      <c r="G1414" s="4"/>
    </row>
    <row r="1415" spans="2:7" s="1" customFormat="1" ht="10.199999999999999" x14ac:dyDescent="0.2">
      <c r="B1415" s="2"/>
      <c r="E1415" s="3"/>
      <c r="F1415" s="3"/>
      <c r="G1415" s="4"/>
    </row>
    <row r="1416" spans="2:7" s="1" customFormat="1" ht="10.199999999999999" x14ac:dyDescent="0.2">
      <c r="B1416" s="2"/>
      <c r="E1416" s="3"/>
      <c r="F1416" s="3"/>
      <c r="G1416" s="4"/>
    </row>
    <row r="1417" spans="2:7" s="1" customFormat="1" ht="10.199999999999999" x14ac:dyDescent="0.2">
      <c r="B1417" s="2"/>
      <c r="E1417" s="3"/>
      <c r="F1417" s="3"/>
      <c r="G1417" s="4"/>
    </row>
    <row r="1418" spans="2:7" s="1" customFormat="1" ht="10.199999999999999" x14ac:dyDescent="0.2">
      <c r="B1418" s="2"/>
      <c r="E1418" s="3"/>
      <c r="F1418" s="3"/>
      <c r="G1418" s="4"/>
    </row>
    <row r="1419" spans="2:7" s="1" customFormat="1" ht="10.199999999999999" x14ac:dyDescent="0.2">
      <c r="B1419" s="2"/>
      <c r="E1419" s="3"/>
      <c r="F1419" s="3"/>
      <c r="G1419" s="4"/>
    </row>
    <row r="1420" spans="2:7" s="1" customFormat="1" ht="10.199999999999999" x14ac:dyDescent="0.2">
      <c r="B1420" s="2"/>
      <c r="E1420" s="3"/>
      <c r="F1420" s="3"/>
      <c r="G1420" s="4"/>
    </row>
    <row r="1421" spans="2:7" s="1" customFormat="1" ht="10.199999999999999" x14ac:dyDescent="0.2">
      <c r="B1421" s="2"/>
      <c r="E1421" s="3"/>
      <c r="F1421" s="3"/>
      <c r="G1421" s="4"/>
    </row>
    <row r="1422" spans="2:7" s="1" customFormat="1" ht="10.199999999999999" x14ac:dyDescent="0.2">
      <c r="B1422" s="2"/>
      <c r="E1422" s="3"/>
      <c r="F1422" s="3"/>
      <c r="G1422" s="4"/>
    </row>
    <row r="1423" spans="2:7" s="1" customFormat="1" ht="10.199999999999999" x14ac:dyDescent="0.2">
      <c r="B1423" s="2"/>
      <c r="E1423" s="3"/>
      <c r="F1423" s="3"/>
      <c r="G1423" s="4"/>
    </row>
    <row r="1424" spans="2:7" s="1" customFormat="1" ht="10.199999999999999" x14ac:dyDescent="0.2">
      <c r="B1424" s="2"/>
      <c r="E1424" s="3"/>
      <c r="F1424" s="3"/>
      <c r="G1424" s="4"/>
    </row>
    <row r="1425" spans="2:7" s="1" customFormat="1" ht="10.199999999999999" x14ac:dyDescent="0.2">
      <c r="B1425" s="2"/>
      <c r="E1425" s="3"/>
      <c r="F1425" s="3"/>
      <c r="G1425" s="4"/>
    </row>
    <row r="1426" spans="2:7" s="1" customFormat="1" ht="10.199999999999999" x14ac:dyDescent="0.2">
      <c r="B1426" s="2"/>
      <c r="E1426" s="3"/>
      <c r="F1426" s="3"/>
      <c r="G1426" s="4"/>
    </row>
    <row r="1427" spans="2:7" s="1" customFormat="1" ht="10.199999999999999" x14ac:dyDescent="0.2">
      <c r="B1427" s="2"/>
      <c r="E1427" s="3"/>
      <c r="F1427" s="3"/>
      <c r="G1427" s="4"/>
    </row>
    <row r="1428" spans="2:7" s="1" customFormat="1" ht="10.199999999999999" x14ac:dyDescent="0.2">
      <c r="B1428" s="2"/>
      <c r="E1428" s="3"/>
      <c r="F1428" s="3"/>
      <c r="G1428" s="4"/>
    </row>
    <row r="1429" spans="2:7" s="1" customFormat="1" ht="10.199999999999999" x14ac:dyDescent="0.2">
      <c r="B1429" s="2"/>
      <c r="E1429" s="3"/>
      <c r="F1429" s="3"/>
      <c r="G1429" s="4"/>
    </row>
    <row r="1430" spans="2:7" s="1" customFormat="1" ht="10.199999999999999" x14ac:dyDescent="0.2">
      <c r="B1430" s="2"/>
      <c r="E1430" s="3"/>
      <c r="F1430" s="3"/>
      <c r="G1430" s="4"/>
    </row>
    <row r="1431" spans="2:7" s="1" customFormat="1" ht="10.199999999999999" x14ac:dyDescent="0.2">
      <c r="B1431" s="2"/>
      <c r="E1431" s="3"/>
      <c r="F1431" s="3"/>
      <c r="G1431" s="4"/>
    </row>
    <row r="1432" spans="2:7" s="1" customFormat="1" ht="10.199999999999999" x14ac:dyDescent="0.2">
      <c r="B1432" s="2"/>
      <c r="E1432" s="3"/>
      <c r="F1432" s="3"/>
      <c r="G1432" s="4"/>
    </row>
    <row r="1433" spans="2:7" s="1" customFormat="1" ht="10.199999999999999" x14ac:dyDescent="0.2">
      <c r="B1433" s="2"/>
      <c r="E1433" s="3"/>
      <c r="F1433" s="3"/>
      <c r="G1433" s="4"/>
    </row>
    <row r="1434" spans="2:7" s="1" customFormat="1" ht="10.199999999999999" x14ac:dyDescent="0.2">
      <c r="B1434" s="2"/>
      <c r="E1434" s="3"/>
      <c r="F1434" s="3"/>
      <c r="G1434" s="4"/>
    </row>
    <row r="1435" spans="2:7" s="1" customFormat="1" ht="10.199999999999999" x14ac:dyDescent="0.2">
      <c r="B1435" s="2"/>
      <c r="E1435" s="3"/>
      <c r="F1435" s="3"/>
      <c r="G1435" s="4"/>
    </row>
    <row r="1436" spans="2:7" s="1" customFormat="1" ht="10.199999999999999" x14ac:dyDescent="0.2">
      <c r="B1436" s="2"/>
      <c r="E1436" s="3"/>
      <c r="F1436" s="3"/>
      <c r="G1436" s="4"/>
    </row>
    <row r="1437" spans="2:7" s="1" customFormat="1" ht="10.199999999999999" x14ac:dyDescent="0.2">
      <c r="B1437" s="2"/>
      <c r="E1437" s="3"/>
      <c r="F1437" s="3"/>
      <c r="G1437" s="4"/>
    </row>
    <row r="1438" spans="2:7" s="1" customFormat="1" ht="10.199999999999999" x14ac:dyDescent="0.2">
      <c r="B1438" s="2"/>
      <c r="E1438" s="3"/>
      <c r="F1438" s="3"/>
      <c r="G1438" s="4"/>
    </row>
    <row r="1439" spans="2:7" s="1" customFormat="1" ht="10.199999999999999" x14ac:dyDescent="0.2">
      <c r="B1439" s="2"/>
      <c r="E1439" s="3"/>
      <c r="F1439" s="3"/>
      <c r="G1439" s="4"/>
    </row>
    <row r="1440" spans="2:7" s="1" customFormat="1" ht="10.199999999999999" x14ac:dyDescent="0.2">
      <c r="B1440" s="2"/>
      <c r="E1440" s="3"/>
      <c r="F1440" s="3"/>
      <c r="G1440" s="4"/>
    </row>
    <row r="1441" spans="2:7" s="1" customFormat="1" ht="10.199999999999999" x14ac:dyDescent="0.2">
      <c r="B1441" s="2"/>
      <c r="E1441" s="3"/>
      <c r="F1441" s="3"/>
      <c r="G1441" s="4"/>
    </row>
    <row r="1442" spans="2:7" s="1" customFormat="1" ht="10.199999999999999" x14ac:dyDescent="0.2">
      <c r="B1442" s="2"/>
      <c r="E1442" s="3"/>
      <c r="F1442" s="3"/>
      <c r="G1442" s="4"/>
    </row>
    <row r="1443" spans="2:7" s="1" customFormat="1" ht="10.199999999999999" x14ac:dyDescent="0.2">
      <c r="B1443" s="2"/>
      <c r="E1443" s="3"/>
      <c r="F1443" s="3"/>
      <c r="G1443" s="4"/>
    </row>
    <row r="1444" spans="2:7" s="1" customFormat="1" ht="10.199999999999999" x14ac:dyDescent="0.2">
      <c r="B1444" s="2"/>
      <c r="E1444" s="3"/>
      <c r="F1444" s="3"/>
      <c r="G1444" s="4"/>
    </row>
    <row r="1445" spans="2:7" s="1" customFormat="1" ht="10.199999999999999" x14ac:dyDescent="0.2">
      <c r="B1445" s="2"/>
      <c r="E1445" s="3"/>
      <c r="F1445" s="3"/>
      <c r="G1445" s="4"/>
    </row>
    <row r="1446" spans="2:7" s="1" customFormat="1" ht="10.199999999999999" x14ac:dyDescent="0.2">
      <c r="B1446" s="2"/>
      <c r="E1446" s="3"/>
      <c r="F1446" s="3"/>
      <c r="G1446" s="4"/>
    </row>
    <row r="1447" spans="2:7" s="1" customFormat="1" ht="10.199999999999999" x14ac:dyDescent="0.2">
      <c r="B1447" s="2"/>
      <c r="E1447" s="3"/>
      <c r="F1447" s="3"/>
      <c r="G1447" s="4"/>
    </row>
    <row r="1448" spans="2:7" s="1" customFormat="1" ht="10.199999999999999" x14ac:dyDescent="0.2">
      <c r="B1448" s="2"/>
      <c r="E1448" s="3"/>
      <c r="F1448" s="3"/>
      <c r="G1448" s="4"/>
    </row>
    <row r="1449" spans="2:7" s="1" customFormat="1" ht="10.199999999999999" x14ac:dyDescent="0.2">
      <c r="B1449" s="2"/>
      <c r="E1449" s="3"/>
      <c r="F1449" s="3"/>
      <c r="G1449" s="4"/>
    </row>
    <row r="1450" spans="2:7" s="1" customFormat="1" ht="10.199999999999999" x14ac:dyDescent="0.2">
      <c r="B1450" s="2"/>
      <c r="E1450" s="3"/>
      <c r="F1450" s="3"/>
      <c r="G1450" s="4"/>
    </row>
    <row r="1451" spans="2:7" s="1" customFormat="1" ht="10.199999999999999" x14ac:dyDescent="0.2">
      <c r="B1451" s="2"/>
      <c r="E1451" s="3"/>
      <c r="F1451" s="3"/>
      <c r="G1451" s="4"/>
    </row>
    <row r="1452" spans="2:7" s="1" customFormat="1" ht="10.199999999999999" x14ac:dyDescent="0.2">
      <c r="B1452" s="2"/>
      <c r="E1452" s="3"/>
      <c r="F1452" s="3"/>
      <c r="G1452" s="4"/>
    </row>
    <row r="1453" spans="2:7" s="1" customFormat="1" ht="10.199999999999999" x14ac:dyDescent="0.2">
      <c r="B1453" s="2"/>
      <c r="E1453" s="3"/>
      <c r="F1453" s="3"/>
      <c r="G1453" s="4"/>
    </row>
    <row r="1454" spans="2:7" s="1" customFormat="1" ht="10.199999999999999" x14ac:dyDescent="0.2">
      <c r="B1454" s="2"/>
      <c r="E1454" s="3"/>
      <c r="F1454" s="3"/>
      <c r="G1454" s="4"/>
    </row>
    <row r="1455" spans="2:7" s="1" customFormat="1" ht="10.199999999999999" x14ac:dyDescent="0.2">
      <c r="B1455" s="2"/>
      <c r="E1455" s="3"/>
      <c r="F1455" s="3"/>
      <c r="G1455" s="4"/>
    </row>
    <row r="1456" spans="2:7" s="1" customFormat="1" ht="10.199999999999999" x14ac:dyDescent="0.2">
      <c r="B1456" s="2"/>
      <c r="E1456" s="3"/>
      <c r="F1456" s="3"/>
      <c r="G1456" s="4"/>
    </row>
    <row r="1457" spans="2:7" s="1" customFormat="1" ht="10.199999999999999" x14ac:dyDescent="0.2">
      <c r="B1457" s="2"/>
      <c r="E1457" s="3"/>
      <c r="F1457" s="3"/>
      <c r="G1457" s="4"/>
    </row>
    <row r="1458" spans="2:7" s="1" customFormat="1" ht="10.199999999999999" x14ac:dyDescent="0.2">
      <c r="B1458" s="2"/>
      <c r="E1458" s="3"/>
      <c r="F1458" s="3"/>
      <c r="G1458" s="4"/>
    </row>
    <row r="1459" spans="2:7" s="1" customFormat="1" ht="10.199999999999999" x14ac:dyDescent="0.2">
      <c r="B1459" s="2"/>
      <c r="E1459" s="3"/>
      <c r="F1459" s="3"/>
      <c r="G1459" s="4"/>
    </row>
    <row r="1460" spans="2:7" s="1" customFormat="1" ht="10.199999999999999" x14ac:dyDescent="0.2">
      <c r="B1460" s="2"/>
      <c r="E1460" s="3"/>
      <c r="F1460" s="3"/>
      <c r="G1460" s="4"/>
    </row>
    <row r="1461" spans="2:7" s="1" customFormat="1" ht="10.199999999999999" x14ac:dyDescent="0.2">
      <c r="B1461" s="2"/>
      <c r="E1461" s="3"/>
      <c r="F1461" s="3"/>
      <c r="G1461" s="4"/>
    </row>
    <row r="1462" spans="2:7" s="1" customFormat="1" ht="10.199999999999999" x14ac:dyDescent="0.2">
      <c r="B1462" s="2"/>
      <c r="E1462" s="3"/>
      <c r="F1462" s="3"/>
      <c r="G1462" s="4"/>
    </row>
    <row r="1463" spans="2:7" s="1" customFormat="1" ht="10.199999999999999" x14ac:dyDescent="0.2">
      <c r="B1463" s="2"/>
      <c r="E1463" s="3"/>
      <c r="F1463" s="3"/>
      <c r="G1463" s="4"/>
    </row>
    <row r="1464" spans="2:7" s="1" customFormat="1" ht="10.199999999999999" x14ac:dyDescent="0.2">
      <c r="B1464" s="2"/>
      <c r="E1464" s="3"/>
      <c r="F1464" s="3"/>
      <c r="G1464" s="4"/>
    </row>
    <row r="1465" spans="2:7" s="1" customFormat="1" ht="10.199999999999999" x14ac:dyDescent="0.2">
      <c r="B1465" s="2"/>
      <c r="E1465" s="3"/>
      <c r="F1465" s="3"/>
      <c r="G1465" s="4"/>
    </row>
    <row r="1466" spans="2:7" s="1" customFormat="1" ht="10.199999999999999" x14ac:dyDescent="0.2">
      <c r="B1466" s="2"/>
      <c r="E1466" s="3"/>
      <c r="F1466" s="3"/>
      <c r="G1466" s="4"/>
    </row>
    <row r="1467" spans="2:7" s="1" customFormat="1" ht="10.199999999999999" x14ac:dyDescent="0.2">
      <c r="B1467" s="2"/>
      <c r="E1467" s="3"/>
      <c r="F1467" s="3"/>
      <c r="G1467" s="4"/>
    </row>
    <row r="1468" spans="2:7" s="1" customFormat="1" ht="10.199999999999999" x14ac:dyDescent="0.2">
      <c r="B1468" s="2"/>
      <c r="E1468" s="3"/>
      <c r="F1468" s="3"/>
      <c r="G1468" s="4"/>
    </row>
    <row r="1469" spans="2:7" s="1" customFormat="1" ht="10.199999999999999" x14ac:dyDescent="0.2">
      <c r="B1469" s="2"/>
      <c r="E1469" s="3"/>
      <c r="F1469" s="3"/>
      <c r="G1469" s="4"/>
    </row>
    <row r="1470" spans="2:7" s="1" customFormat="1" ht="10.199999999999999" x14ac:dyDescent="0.2">
      <c r="B1470" s="2"/>
      <c r="E1470" s="3"/>
      <c r="F1470" s="3"/>
      <c r="G1470" s="4"/>
    </row>
    <row r="1471" spans="2:7" s="1" customFormat="1" ht="10.199999999999999" x14ac:dyDescent="0.2">
      <c r="B1471" s="2"/>
      <c r="E1471" s="3"/>
      <c r="F1471" s="3"/>
      <c r="G1471" s="4"/>
    </row>
    <row r="1472" spans="2:7" s="1" customFormat="1" ht="10.199999999999999" x14ac:dyDescent="0.2">
      <c r="B1472" s="2"/>
      <c r="E1472" s="3"/>
      <c r="F1472" s="3"/>
      <c r="G1472" s="4"/>
    </row>
    <row r="1473" spans="2:7" s="1" customFormat="1" ht="10.199999999999999" x14ac:dyDescent="0.2">
      <c r="B1473" s="2"/>
      <c r="E1473" s="3"/>
      <c r="F1473" s="3"/>
      <c r="G1473" s="4"/>
    </row>
    <row r="1474" spans="2:7" s="1" customFormat="1" ht="10.199999999999999" x14ac:dyDescent="0.2">
      <c r="B1474" s="2"/>
      <c r="E1474" s="3"/>
      <c r="F1474" s="3"/>
      <c r="G1474" s="4"/>
    </row>
    <row r="1475" spans="2:7" s="1" customFormat="1" ht="10.199999999999999" x14ac:dyDescent="0.2">
      <c r="B1475" s="2"/>
      <c r="E1475" s="3"/>
      <c r="F1475" s="3"/>
      <c r="G1475" s="4"/>
    </row>
    <row r="1476" spans="2:7" s="1" customFormat="1" ht="10.199999999999999" x14ac:dyDescent="0.2">
      <c r="B1476" s="2"/>
      <c r="E1476" s="3"/>
      <c r="F1476" s="3"/>
      <c r="G1476" s="4"/>
    </row>
    <row r="1477" spans="2:7" s="1" customFormat="1" ht="10.199999999999999" x14ac:dyDescent="0.2">
      <c r="B1477" s="2"/>
      <c r="E1477" s="3"/>
      <c r="F1477" s="3"/>
      <c r="G1477" s="4"/>
    </row>
    <row r="1478" spans="2:7" s="1" customFormat="1" ht="10.199999999999999" x14ac:dyDescent="0.2">
      <c r="B1478" s="2"/>
      <c r="E1478" s="3"/>
      <c r="F1478" s="3"/>
      <c r="G1478" s="4"/>
    </row>
    <row r="1479" spans="2:7" s="1" customFormat="1" ht="10.199999999999999" x14ac:dyDescent="0.2">
      <c r="B1479" s="2"/>
      <c r="E1479" s="3"/>
      <c r="F1479" s="3"/>
      <c r="G1479" s="4"/>
    </row>
    <row r="1480" spans="2:7" s="1" customFormat="1" ht="10.199999999999999" x14ac:dyDescent="0.2">
      <c r="B1480" s="2"/>
      <c r="E1480" s="3"/>
      <c r="F1480" s="3"/>
      <c r="G1480" s="4"/>
    </row>
    <row r="1481" spans="2:7" s="1" customFormat="1" ht="10.199999999999999" x14ac:dyDescent="0.2">
      <c r="B1481" s="2"/>
      <c r="E1481" s="3"/>
      <c r="F1481" s="3"/>
      <c r="G1481" s="4"/>
    </row>
    <row r="1482" spans="2:7" s="1" customFormat="1" ht="10.199999999999999" x14ac:dyDescent="0.2">
      <c r="B1482" s="2"/>
      <c r="E1482" s="3"/>
      <c r="F1482" s="3"/>
      <c r="G1482" s="4"/>
    </row>
    <row r="1483" spans="2:7" s="1" customFormat="1" ht="10.199999999999999" x14ac:dyDescent="0.2">
      <c r="B1483" s="2"/>
      <c r="E1483" s="3"/>
      <c r="F1483" s="3"/>
      <c r="G1483" s="4"/>
    </row>
    <row r="1484" spans="2:7" s="1" customFormat="1" ht="10.199999999999999" x14ac:dyDescent="0.2">
      <c r="B1484" s="2"/>
      <c r="E1484" s="3"/>
      <c r="F1484" s="3"/>
      <c r="G1484" s="4"/>
    </row>
    <row r="1485" spans="2:7" s="1" customFormat="1" ht="10.199999999999999" x14ac:dyDescent="0.2">
      <c r="B1485" s="2"/>
      <c r="E1485" s="3"/>
      <c r="F1485" s="3"/>
      <c r="G1485" s="4"/>
    </row>
    <row r="1486" spans="2:7" s="1" customFormat="1" ht="10.199999999999999" x14ac:dyDescent="0.2">
      <c r="B1486" s="2"/>
      <c r="E1486" s="3"/>
      <c r="F1486" s="3"/>
      <c r="G1486" s="4"/>
    </row>
    <row r="1487" spans="2:7" s="1" customFormat="1" ht="10.199999999999999" x14ac:dyDescent="0.2">
      <c r="B1487" s="2"/>
      <c r="E1487" s="3"/>
      <c r="F1487" s="3"/>
      <c r="G1487" s="4"/>
    </row>
    <row r="1488" spans="2:7" s="1" customFormat="1" ht="10.199999999999999" x14ac:dyDescent="0.2">
      <c r="B1488" s="2"/>
      <c r="E1488" s="3"/>
      <c r="F1488" s="3"/>
      <c r="G1488" s="4"/>
    </row>
    <row r="1489" spans="2:7" s="1" customFormat="1" ht="10.199999999999999" x14ac:dyDescent="0.2">
      <c r="B1489" s="2"/>
      <c r="E1489" s="3"/>
      <c r="F1489" s="3"/>
      <c r="G1489" s="4"/>
    </row>
    <row r="1490" spans="2:7" s="1" customFormat="1" ht="10.199999999999999" x14ac:dyDescent="0.2">
      <c r="B1490" s="2"/>
      <c r="E1490" s="3"/>
      <c r="F1490" s="3"/>
      <c r="G1490" s="4"/>
    </row>
    <row r="1491" spans="2:7" s="1" customFormat="1" ht="10.199999999999999" x14ac:dyDescent="0.2">
      <c r="B1491" s="2"/>
      <c r="E1491" s="3"/>
      <c r="F1491" s="3"/>
      <c r="G1491" s="4"/>
    </row>
    <row r="1492" spans="2:7" s="1" customFormat="1" ht="10.199999999999999" x14ac:dyDescent="0.2">
      <c r="B1492" s="2"/>
      <c r="E1492" s="3"/>
      <c r="F1492" s="3"/>
      <c r="G1492" s="4"/>
    </row>
    <row r="1493" spans="2:7" s="1" customFormat="1" ht="10.199999999999999" x14ac:dyDescent="0.2">
      <c r="B1493" s="2"/>
      <c r="E1493" s="3"/>
      <c r="F1493" s="3"/>
      <c r="G1493" s="4"/>
    </row>
    <row r="1494" spans="2:7" s="1" customFormat="1" ht="10.199999999999999" x14ac:dyDescent="0.2">
      <c r="B1494" s="2"/>
      <c r="E1494" s="3"/>
      <c r="F1494" s="3"/>
      <c r="G1494" s="4"/>
    </row>
    <row r="1495" spans="2:7" s="1" customFormat="1" ht="10.199999999999999" x14ac:dyDescent="0.2">
      <c r="B1495" s="2"/>
      <c r="E1495" s="3"/>
      <c r="F1495" s="3"/>
      <c r="G1495" s="4"/>
    </row>
    <row r="1496" spans="2:7" s="1" customFormat="1" ht="10.199999999999999" x14ac:dyDescent="0.2">
      <c r="B1496" s="2"/>
      <c r="E1496" s="3"/>
      <c r="F1496" s="3"/>
      <c r="G1496" s="4"/>
    </row>
    <row r="1497" spans="2:7" s="1" customFormat="1" ht="10.199999999999999" x14ac:dyDescent="0.2">
      <c r="B1497" s="2"/>
      <c r="E1497" s="3"/>
      <c r="F1497" s="3"/>
      <c r="G1497" s="4"/>
    </row>
    <row r="1498" spans="2:7" s="1" customFormat="1" ht="10.199999999999999" x14ac:dyDescent="0.2">
      <c r="B1498" s="2"/>
      <c r="E1498" s="3"/>
      <c r="F1498" s="3"/>
      <c r="G1498" s="4"/>
    </row>
    <row r="1499" spans="2:7" s="1" customFormat="1" ht="10.199999999999999" x14ac:dyDescent="0.2">
      <c r="B1499" s="2"/>
      <c r="E1499" s="3"/>
      <c r="F1499" s="3"/>
      <c r="G1499" s="4"/>
    </row>
    <row r="1500" spans="2:7" s="1" customFormat="1" ht="10.199999999999999" x14ac:dyDescent="0.2">
      <c r="B1500" s="2"/>
      <c r="E1500" s="3"/>
      <c r="F1500" s="3"/>
      <c r="G1500" s="4"/>
    </row>
    <row r="1501" spans="2:7" s="1" customFormat="1" ht="10.199999999999999" x14ac:dyDescent="0.2">
      <c r="B1501" s="2"/>
      <c r="E1501" s="3"/>
      <c r="F1501" s="3"/>
      <c r="G1501" s="4"/>
    </row>
    <row r="1502" spans="2:7" s="1" customFormat="1" ht="10.199999999999999" x14ac:dyDescent="0.2">
      <c r="B1502" s="2"/>
      <c r="E1502" s="3"/>
      <c r="F1502" s="3"/>
      <c r="G1502" s="4"/>
    </row>
    <row r="1503" spans="2:7" s="1" customFormat="1" ht="10.199999999999999" x14ac:dyDescent="0.2">
      <c r="B1503" s="2"/>
      <c r="E1503" s="3"/>
      <c r="F1503" s="3"/>
      <c r="G1503" s="4"/>
    </row>
    <row r="1504" spans="2:7" s="1" customFormat="1" ht="10.199999999999999" x14ac:dyDescent="0.2">
      <c r="B1504" s="2"/>
      <c r="E1504" s="3"/>
      <c r="F1504" s="3"/>
      <c r="G1504" s="4"/>
    </row>
    <row r="1505" spans="2:7" s="1" customFormat="1" ht="10.199999999999999" x14ac:dyDescent="0.2">
      <c r="B1505" s="2"/>
      <c r="E1505" s="3"/>
      <c r="F1505" s="3"/>
      <c r="G1505" s="4"/>
    </row>
    <row r="1506" spans="2:7" s="1" customFormat="1" ht="10.199999999999999" x14ac:dyDescent="0.2">
      <c r="B1506" s="2"/>
      <c r="E1506" s="3"/>
      <c r="F1506" s="3"/>
      <c r="G1506" s="4"/>
    </row>
    <row r="1507" spans="2:7" s="1" customFormat="1" ht="10.199999999999999" x14ac:dyDescent="0.2">
      <c r="B1507" s="2"/>
      <c r="E1507" s="3"/>
      <c r="F1507" s="3"/>
      <c r="G1507" s="4"/>
    </row>
    <row r="1508" spans="2:7" s="1" customFormat="1" ht="10.199999999999999" x14ac:dyDescent="0.2">
      <c r="B1508" s="2"/>
      <c r="E1508" s="3"/>
      <c r="F1508" s="3"/>
      <c r="G1508" s="4"/>
    </row>
    <row r="1509" spans="2:7" s="1" customFormat="1" ht="10.199999999999999" x14ac:dyDescent="0.2">
      <c r="B1509" s="2"/>
      <c r="E1509" s="3"/>
      <c r="F1509" s="3"/>
      <c r="G1509" s="4"/>
    </row>
    <row r="1510" spans="2:7" s="1" customFormat="1" ht="10.199999999999999" x14ac:dyDescent="0.2">
      <c r="B1510" s="2"/>
      <c r="E1510" s="3"/>
      <c r="F1510" s="3"/>
      <c r="G1510" s="4"/>
    </row>
    <row r="1511" spans="2:7" s="1" customFormat="1" ht="10.199999999999999" x14ac:dyDescent="0.2">
      <c r="B1511" s="2"/>
      <c r="E1511" s="3"/>
      <c r="F1511" s="3"/>
      <c r="G1511" s="4"/>
    </row>
    <row r="1512" spans="2:7" s="1" customFormat="1" ht="10.199999999999999" x14ac:dyDescent="0.2">
      <c r="B1512" s="2"/>
      <c r="E1512" s="3"/>
      <c r="F1512" s="3"/>
      <c r="G1512" s="4"/>
    </row>
    <row r="1513" spans="2:7" s="1" customFormat="1" ht="10.199999999999999" x14ac:dyDescent="0.2">
      <c r="B1513" s="2"/>
      <c r="E1513" s="3"/>
      <c r="F1513" s="3"/>
      <c r="G1513" s="4"/>
    </row>
    <row r="1514" spans="2:7" s="1" customFormat="1" ht="10.199999999999999" x14ac:dyDescent="0.2">
      <c r="B1514" s="2"/>
      <c r="E1514" s="3"/>
      <c r="F1514" s="3"/>
      <c r="G1514" s="4"/>
    </row>
    <row r="1515" spans="2:7" s="1" customFormat="1" ht="10.199999999999999" x14ac:dyDescent="0.2">
      <c r="B1515" s="2"/>
      <c r="E1515" s="3"/>
      <c r="F1515" s="3"/>
      <c r="G1515" s="4"/>
    </row>
    <row r="1516" spans="2:7" s="1" customFormat="1" ht="10.199999999999999" x14ac:dyDescent="0.2">
      <c r="B1516" s="2"/>
      <c r="E1516" s="3"/>
      <c r="F1516" s="3"/>
      <c r="G1516" s="4"/>
    </row>
    <row r="1517" spans="2:7" s="1" customFormat="1" ht="10.199999999999999" x14ac:dyDescent="0.2">
      <c r="B1517" s="2"/>
      <c r="E1517" s="3"/>
      <c r="F1517" s="3"/>
      <c r="G1517" s="4"/>
    </row>
    <row r="1518" spans="2:7" s="1" customFormat="1" ht="10.199999999999999" x14ac:dyDescent="0.2">
      <c r="B1518" s="2"/>
      <c r="E1518" s="3"/>
      <c r="F1518" s="3"/>
      <c r="G1518" s="4"/>
    </row>
    <row r="1519" spans="2:7" s="1" customFormat="1" ht="10.199999999999999" x14ac:dyDescent="0.2">
      <c r="B1519" s="2"/>
      <c r="E1519" s="3"/>
      <c r="F1519" s="3"/>
      <c r="G1519" s="4"/>
    </row>
    <row r="1520" spans="2:7" s="1" customFormat="1" ht="10.199999999999999" x14ac:dyDescent="0.2">
      <c r="B1520" s="2"/>
      <c r="E1520" s="3"/>
      <c r="F1520" s="3"/>
      <c r="G1520" s="4"/>
    </row>
    <row r="1521" spans="2:7" s="1" customFormat="1" ht="10.199999999999999" x14ac:dyDescent="0.2">
      <c r="B1521" s="2"/>
      <c r="E1521" s="3"/>
      <c r="F1521" s="3"/>
      <c r="G1521" s="4"/>
    </row>
    <row r="1522" spans="2:7" s="1" customFormat="1" ht="10.199999999999999" x14ac:dyDescent="0.2">
      <c r="B1522" s="2"/>
      <c r="E1522" s="3"/>
      <c r="F1522" s="3"/>
      <c r="G1522" s="4"/>
    </row>
    <row r="1523" spans="2:7" s="1" customFormat="1" ht="10.199999999999999" x14ac:dyDescent="0.2">
      <c r="B1523" s="2"/>
      <c r="E1523" s="3"/>
      <c r="F1523" s="3"/>
      <c r="G1523" s="4"/>
    </row>
    <row r="1524" spans="2:7" s="1" customFormat="1" ht="10.199999999999999" x14ac:dyDescent="0.2">
      <c r="B1524" s="2"/>
      <c r="E1524" s="3"/>
      <c r="F1524" s="3"/>
      <c r="G1524" s="4"/>
    </row>
    <row r="1525" spans="2:7" s="1" customFormat="1" ht="10.199999999999999" x14ac:dyDescent="0.2">
      <c r="B1525" s="2"/>
      <c r="E1525" s="3"/>
      <c r="F1525" s="3"/>
      <c r="G1525" s="4"/>
    </row>
    <row r="1526" spans="2:7" s="1" customFormat="1" ht="10.199999999999999" x14ac:dyDescent="0.2">
      <c r="B1526" s="2"/>
      <c r="E1526" s="3"/>
      <c r="F1526" s="3"/>
      <c r="G1526" s="4"/>
    </row>
    <row r="1527" spans="2:7" s="1" customFormat="1" ht="10.199999999999999" x14ac:dyDescent="0.2">
      <c r="B1527" s="2"/>
      <c r="E1527" s="3"/>
      <c r="F1527" s="3"/>
      <c r="G1527" s="4"/>
    </row>
    <row r="1528" spans="2:7" s="1" customFormat="1" ht="10.199999999999999" x14ac:dyDescent="0.2">
      <c r="B1528" s="2"/>
      <c r="E1528" s="3"/>
      <c r="F1528" s="3"/>
      <c r="G1528" s="4"/>
    </row>
    <row r="1529" spans="2:7" s="1" customFormat="1" ht="10.199999999999999" x14ac:dyDescent="0.2">
      <c r="B1529" s="2"/>
      <c r="E1529" s="3"/>
      <c r="F1529" s="3"/>
      <c r="G1529" s="4"/>
    </row>
    <row r="1530" spans="2:7" s="1" customFormat="1" ht="10.199999999999999" x14ac:dyDescent="0.2">
      <c r="B1530" s="2"/>
      <c r="E1530" s="3"/>
      <c r="F1530" s="3"/>
      <c r="G1530" s="4"/>
    </row>
    <row r="1531" spans="2:7" s="1" customFormat="1" ht="10.199999999999999" x14ac:dyDescent="0.2">
      <c r="B1531" s="2"/>
      <c r="E1531" s="3"/>
      <c r="F1531" s="3"/>
      <c r="G1531" s="4"/>
    </row>
    <row r="1532" spans="2:7" s="1" customFormat="1" ht="10.199999999999999" x14ac:dyDescent="0.2">
      <c r="B1532" s="2"/>
      <c r="E1532" s="3"/>
      <c r="F1532" s="3"/>
      <c r="G1532" s="4"/>
    </row>
    <row r="1533" spans="2:7" s="1" customFormat="1" ht="10.199999999999999" x14ac:dyDescent="0.2">
      <c r="B1533" s="2"/>
      <c r="E1533" s="3"/>
      <c r="F1533" s="3"/>
      <c r="G1533" s="4"/>
    </row>
    <row r="1534" spans="2:7" s="1" customFormat="1" ht="10.199999999999999" x14ac:dyDescent="0.2">
      <c r="B1534" s="2"/>
      <c r="E1534" s="3"/>
      <c r="F1534" s="3"/>
      <c r="G1534" s="4"/>
    </row>
    <row r="1535" spans="2:7" s="1" customFormat="1" ht="10.199999999999999" x14ac:dyDescent="0.2">
      <c r="B1535" s="2"/>
      <c r="E1535" s="3"/>
      <c r="F1535" s="3"/>
      <c r="G1535" s="4"/>
    </row>
    <row r="1536" spans="2:7" s="1" customFormat="1" ht="10.199999999999999" x14ac:dyDescent="0.2">
      <c r="B1536" s="2"/>
      <c r="E1536" s="3"/>
      <c r="F1536" s="3"/>
      <c r="G1536" s="4"/>
    </row>
    <row r="1537" spans="2:7" s="1" customFormat="1" ht="10.199999999999999" x14ac:dyDescent="0.2">
      <c r="B1537" s="2"/>
      <c r="E1537" s="3"/>
      <c r="F1537" s="3"/>
      <c r="G1537" s="4"/>
    </row>
    <row r="1538" spans="2:7" s="1" customFormat="1" ht="10.199999999999999" x14ac:dyDescent="0.2">
      <c r="B1538" s="2"/>
      <c r="E1538" s="3"/>
      <c r="F1538" s="3"/>
      <c r="G1538" s="4"/>
    </row>
    <row r="1539" spans="2:7" s="1" customFormat="1" ht="10.199999999999999" x14ac:dyDescent="0.2">
      <c r="B1539" s="2"/>
      <c r="E1539" s="3"/>
      <c r="F1539" s="3"/>
      <c r="G1539" s="4"/>
    </row>
    <row r="1540" spans="2:7" s="1" customFormat="1" ht="10.199999999999999" x14ac:dyDescent="0.2">
      <c r="B1540" s="2"/>
      <c r="E1540" s="3"/>
      <c r="F1540" s="3"/>
      <c r="G1540" s="4"/>
    </row>
    <row r="1541" spans="2:7" s="1" customFormat="1" ht="10.199999999999999" x14ac:dyDescent="0.2">
      <c r="B1541" s="2"/>
      <c r="E1541" s="3"/>
      <c r="F1541" s="3"/>
      <c r="G1541" s="4"/>
    </row>
    <row r="1542" spans="2:7" s="1" customFormat="1" ht="10.199999999999999" x14ac:dyDescent="0.2">
      <c r="B1542" s="2"/>
      <c r="E1542" s="3"/>
      <c r="F1542" s="3"/>
      <c r="G1542" s="4"/>
    </row>
    <row r="1543" spans="2:7" s="1" customFormat="1" ht="10.199999999999999" x14ac:dyDescent="0.2">
      <c r="B1543" s="2"/>
      <c r="E1543" s="3"/>
      <c r="F1543" s="3"/>
      <c r="G1543" s="4"/>
    </row>
    <row r="1544" spans="2:7" s="1" customFormat="1" ht="10.199999999999999" x14ac:dyDescent="0.2">
      <c r="B1544" s="2"/>
      <c r="E1544" s="3"/>
      <c r="F1544" s="3"/>
      <c r="G1544" s="4"/>
    </row>
    <row r="1545" spans="2:7" s="1" customFormat="1" ht="10.199999999999999" x14ac:dyDescent="0.2">
      <c r="B1545" s="2"/>
      <c r="E1545" s="3"/>
      <c r="F1545" s="3"/>
      <c r="G1545" s="4"/>
    </row>
    <row r="1546" spans="2:7" s="1" customFormat="1" ht="10.199999999999999" x14ac:dyDescent="0.2">
      <c r="B1546" s="2"/>
      <c r="E1546" s="3"/>
      <c r="F1546" s="3"/>
      <c r="G1546" s="4"/>
    </row>
    <row r="1547" spans="2:7" s="1" customFormat="1" ht="10.199999999999999" x14ac:dyDescent="0.2">
      <c r="B1547" s="2"/>
      <c r="E1547" s="3"/>
      <c r="F1547" s="3"/>
      <c r="G1547" s="4"/>
    </row>
    <row r="1548" spans="2:7" s="1" customFormat="1" ht="10.199999999999999" x14ac:dyDescent="0.2">
      <c r="B1548" s="2"/>
      <c r="E1548" s="3"/>
      <c r="F1548" s="3"/>
      <c r="G1548" s="4"/>
    </row>
    <row r="1549" spans="2:7" s="1" customFormat="1" ht="10.199999999999999" x14ac:dyDescent="0.2">
      <c r="B1549" s="2"/>
      <c r="E1549" s="3"/>
      <c r="F1549" s="3"/>
      <c r="G1549" s="4"/>
    </row>
    <row r="1550" spans="2:7" s="1" customFormat="1" ht="10.199999999999999" x14ac:dyDescent="0.2">
      <c r="B1550" s="2"/>
      <c r="E1550" s="3"/>
      <c r="F1550" s="3"/>
      <c r="G1550" s="4"/>
    </row>
    <row r="1551" spans="2:7" s="1" customFormat="1" ht="10.199999999999999" x14ac:dyDescent="0.2">
      <c r="B1551" s="2"/>
      <c r="E1551" s="3"/>
      <c r="F1551" s="3"/>
      <c r="G1551" s="4"/>
    </row>
    <row r="1552" spans="2:7" s="1" customFormat="1" ht="10.199999999999999" x14ac:dyDescent="0.2">
      <c r="B1552" s="2"/>
      <c r="E1552" s="3"/>
      <c r="F1552" s="3"/>
      <c r="G1552" s="4"/>
    </row>
    <row r="1553" spans="2:7" s="1" customFormat="1" ht="10.199999999999999" x14ac:dyDescent="0.2">
      <c r="B1553" s="2"/>
      <c r="E1553" s="3"/>
      <c r="F1553" s="3"/>
      <c r="G1553" s="4"/>
    </row>
    <row r="1554" spans="2:7" s="1" customFormat="1" ht="10.199999999999999" x14ac:dyDescent="0.2">
      <c r="B1554" s="2"/>
      <c r="E1554" s="3"/>
      <c r="F1554" s="3"/>
      <c r="G1554" s="4"/>
    </row>
    <row r="1555" spans="2:7" s="1" customFormat="1" ht="10.199999999999999" x14ac:dyDescent="0.2">
      <c r="B1555" s="2"/>
      <c r="E1555" s="3"/>
      <c r="F1555" s="3"/>
      <c r="G1555" s="4"/>
    </row>
    <row r="1556" spans="2:7" s="1" customFormat="1" ht="10.199999999999999" x14ac:dyDescent="0.2">
      <c r="B1556" s="2"/>
      <c r="E1556" s="3"/>
      <c r="F1556" s="3"/>
      <c r="G1556" s="4"/>
    </row>
    <row r="1557" spans="2:7" s="1" customFormat="1" ht="10.199999999999999" x14ac:dyDescent="0.2">
      <c r="B1557" s="2"/>
      <c r="E1557" s="3"/>
      <c r="F1557" s="3"/>
      <c r="G1557" s="4"/>
    </row>
    <row r="1558" spans="2:7" s="1" customFormat="1" ht="10.199999999999999" x14ac:dyDescent="0.2">
      <c r="B1558" s="2"/>
      <c r="E1558" s="3"/>
      <c r="F1558" s="3"/>
      <c r="G1558" s="4"/>
    </row>
    <row r="1559" spans="2:7" s="1" customFormat="1" ht="10.199999999999999" x14ac:dyDescent="0.2">
      <c r="B1559" s="2"/>
      <c r="E1559" s="3"/>
      <c r="F1559" s="3"/>
      <c r="G1559" s="4"/>
    </row>
    <row r="1560" spans="2:7" s="1" customFormat="1" ht="10.199999999999999" x14ac:dyDescent="0.2">
      <c r="B1560" s="2"/>
      <c r="E1560" s="3"/>
      <c r="F1560" s="3"/>
      <c r="G1560" s="4"/>
    </row>
    <row r="1561" spans="2:7" s="1" customFormat="1" ht="10.199999999999999" x14ac:dyDescent="0.2">
      <c r="B1561" s="2"/>
      <c r="E1561" s="3"/>
      <c r="F1561" s="3"/>
      <c r="G1561" s="4"/>
    </row>
    <row r="1562" spans="2:7" s="1" customFormat="1" ht="10.199999999999999" x14ac:dyDescent="0.2">
      <c r="B1562" s="2"/>
      <c r="E1562" s="3"/>
      <c r="F1562" s="3"/>
      <c r="G1562" s="4"/>
    </row>
    <row r="1563" spans="2:7" s="1" customFormat="1" ht="10.199999999999999" x14ac:dyDescent="0.2">
      <c r="B1563" s="2"/>
      <c r="E1563" s="3"/>
      <c r="F1563" s="3"/>
      <c r="G1563" s="4"/>
    </row>
    <row r="1564" spans="2:7" s="1" customFormat="1" ht="10.199999999999999" x14ac:dyDescent="0.2">
      <c r="B1564" s="2"/>
      <c r="E1564" s="3"/>
      <c r="F1564" s="3"/>
      <c r="G1564" s="4"/>
    </row>
    <row r="1565" spans="2:7" s="1" customFormat="1" ht="10.199999999999999" x14ac:dyDescent="0.2">
      <c r="B1565" s="2"/>
      <c r="E1565" s="3"/>
      <c r="F1565" s="3"/>
      <c r="G1565" s="4"/>
    </row>
    <row r="1566" spans="2:7" s="1" customFormat="1" ht="10.199999999999999" x14ac:dyDescent="0.2">
      <c r="B1566" s="2"/>
      <c r="E1566" s="3"/>
      <c r="F1566" s="3"/>
      <c r="G1566" s="4"/>
    </row>
    <row r="1567" spans="2:7" s="1" customFormat="1" ht="10.199999999999999" x14ac:dyDescent="0.2">
      <c r="B1567" s="2"/>
      <c r="E1567" s="3"/>
      <c r="F1567" s="3"/>
      <c r="G1567" s="4"/>
    </row>
    <row r="1568" spans="2:7" s="1" customFormat="1" ht="10.199999999999999" x14ac:dyDescent="0.2">
      <c r="B1568" s="2"/>
      <c r="E1568" s="3"/>
      <c r="F1568" s="3"/>
      <c r="G1568" s="4"/>
    </row>
    <row r="1569" spans="2:7" s="1" customFormat="1" ht="10.199999999999999" x14ac:dyDescent="0.2">
      <c r="B1569" s="2"/>
      <c r="E1569" s="3"/>
      <c r="F1569" s="3"/>
      <c r="G1569" s="4"/>
    </row>
    <row r="1570" spans="2:7" s="1" customFormat="1" ht="10.199999999999999" x14ac:dyDescent="0.2">
      <c r="B1570" s="2"/>
      <c r="E1570" s="3"/>
      <c r="F1570" s="3"/>
      <c r="G1570" s="4"/>
    </row>
    <row r="1571" spans="2:7" s="1" customFormat="1" ht="10.199999999999999" x14ac:dyDescent="0.2">
      <c r="B1571" s="2"/>
      <c r="E1571" s="3"/>
      <c r="F1571" s="3"/>
      <c r="G1571" s="4"/>
    </row>
    <row r="1572" spans="2:7" s="1" customFormat="1" ht="10.199999999999999" x14ac:dyDescent="0.2">
      <c r="B1572" s="2"/>
      <c r="E1572" s="3"/>
      <c r="F1572" s="3"/>
      <c r="G1572" s="4"/>
    </row>
    <row r="1573" spans="2:7" s="1" customFormat="1" ht="10.199999999999999" x14ac:dyDescent="0.2">
      <c r="B1573" s="2"/>
      <c r="E1573" s="3"/>
      <c r="F1573" s="3"/>
      <c r="G1573" s="4"/>
    </row>
    <row r="1574" spans="2:7" s="1" customFormat="1" ht="10.199999999999999" x14ac:dyDescent="0.2">
      <c r="B1574" s="2"/>
      <c r="E1574" s="3"/>
      <c r="F1574" s="3"/>
      <c r="G1574" s="4"/>
    </row>
    <row r="1575" spans="2:7" s="1" customFormat="1" ht="10.199999999999999" x14ac:dyDescent="0.2">
      <c r="B1575" s="2"/>
      <c r="E1575" s="3"/>
      <c r="F1575" s="3"/>
      <c r="G1575" s="4"/>
    </row>
    <row r="1576" spans="2:7" s="1" customFormat="1" ht="10.199999999999999" x14ac:dyDescent="0.2">
      <c r="B1576" s="2"/>
      <c r="E1576" s="3"/>
      <c r="F1576" s="3"/>
      <c r="G1576" s="4"/>
    </row>
    <row r="1577" spans="2:7" s="1" customFormat="1" ht="10.199999999999999" x14ac:dyDescent="0.2">
      <c r="B1577" s="2"/>
      <c r="E1577" s="3"/>
      <c r="F1577" s="3"/>
      <c r="G1577" s="4"/>
    </row>
    <row r="1578" spans="2:7" s="1" customFormat="1" ht="10.199999999999999" x14ac:dyDescent="0.2">
      <c r="B1578" s="2"/>
      <c r="E1578" s="3"/>
      <c r="F1578" s="3"/>
      <c r="G1578" s="4"/>
    </row>
    <row r="1579" spans="2:7" s="1" customFormat="1" ht="10.199999999999999" x14ac:dyDescent="0.2">
      <c r="B1579" s="2"/>
      <c r="E1579" s="3"/>
      <c r="F1579" s="3"/>
      <c r="G1579" s="4"/>
    </row>
    <row r="1580" spans="2:7" s="1" customFormat="1" ht="10.199999999999999" x14ac:dyDescent="0.2">
      <c r="B1580" s="2"/>
      <c r="E1580" s="3"/>
      <c r="F1580" s="3"/>
      <c r="G1580" s="4"/>
    </row>
    <row r="1581" spans="2:7" s="1" customFormat="1" ht="10.199999999999999" x14ac:dyDescent="0.2">
      <c r="B1581" s="2"/>
      <c r="E1581" s="3"/>
      <c r="F1581" s="3"/>
      <c r="G1581" s="4"/>
    </row>
    <row r="1582" spans="2:7" s="1" customFormat="1" ht="10.199999999999999" x14ac:dyDescent="0.2">
      <c r="B1582" s="2"/>
      <c r="E1582" s="3"/>
      <c r="F1582" s="3"/>
      <c r="G1582" s="4"/>
    </row>
    <row r="1583" spans="2:7" s="1" customFormat="1" ht="10.199999999999999" x14ac:dyDescent="0.2">
      <c r="B1583" s="2"/>
      <c r="E1583" s="3"/>
      <c r="F1583" s="3"/>
      <c r="G1583" s="4"/>
    </row>
    <row r="1584" spans="2:7" s="1" customFormat="1" ht="10.199999999999999" x14ac:dyDescent="0.2">
      <c r="B1584" s="2"/>
      <c r="E1584" s="3"/>
      <c r="F1584" s="3"/>
      <c r="G1584" s="4"/>
    </row>
    <row r="1585" spans="2:7" s="1" customFormat="1" ht="10.199999999999999" x14ac:dyDescent="0.2">
      <c r="B1585" s="2"/>
      <c r="E1585" s="3"/>
      <c r="F1585" s="3"/>
      <c r="G1585" s="4"/>
    </row>
    <row r="1586" spans="2:7" s="1" customFormat="1" ht="10.199999999999999" x14ac:dyDescent="0.2">
      <c r="B1586" s="2"/>
      <c r="E1586" s="3"/>
      <c r="F1586" s="3"/>
      <c r="G1586" s="4"/>
    </row>
    <row r="1587" spans="2:7" s="1" customFormat="1" ht="10.199999999999999" x14ac:dyDescent="0.2">
      <c r="B1587" s="2"/>
      <c r="E1587" s="3"/>
      <c r="F1587" s="3"/>
      <c r="G1587" s="4"/>
    </row>
    <row r="1588" spans="2:7" s="1" customFormat="1" ht="10.199999999999999" x14ac:dyDescent="0.2">
      <c r="B1588" s="2"/>
      <c r="E1588" s="3"/>
      <c r="F1588" s="3"/>
      <c r="G1588" s="4"/>
    </row>
    <row r="1589" spans="2:7" s="1" customFormat="1" ht="10.199999999999999" x14ac:dyDescent="0.2">
      <c r="B1589" s="2"/>
      <c r="E1589" s="3"/>
      <c r="F1589" s="3"/>
      <c r="G1589" s="4"/>
    </row>
    <row r="1590" spans="2:7" s="1" customFormat="1" ht="10.199999999999999" x14ac:dyDescent="0.2">
      <c r="B1590" s="2"/>
      <c r="E1590" s="3"/>
      <c r="F1590" s="3"/>
      <c r="G1590" s="4"/>
    </row>
    <row r="1591" spans="2:7" s="1" customFormat="1" ht="10.199999999999999" x14ac:dyDescent="0.2">
      <c r="B1591" s="2"/>
      <c r="E1591" s="3"/>
      <c r="F1591" s="3"/>
      <c r="G1591" s="4"/>
    </row>
    <row r="1592" spans="2:7" s="1" customFormat="1" ht="10.199999999999999" x14ac:dyDescent="0.2">
      <c r="B1592" s="2"/>
      <c r="E1592" s="3"/>
      <c r="F1592" s="3"/>
      <c r="G1592" s="4"/>
    </row>
    <row r="1593" spans="2:7" s="1" customFormat="1" ht="10.199999999999999" x14ac:dyDescent="0.2">
      <c r="B1593" s="2"/>
      <c r="E1593" s="3"/>
      <c r="F1593" s="3"/>
      <c r="G1593" s="4"/>
    </row>
    <row r="1594" spans="2:7" s="1" customFormat="1" ht="10.199999999999999" x14ac:dyDescent="0.2">
      <c r="B1594" s="2"/>
      <c r="E1594" s="3"/>
      <c r="F1594" s="3"/>
      <c r="G1594" s="4"/>
    </row>
    <row r="1595" spans="2:7" s="1" customFormat="1" ht="10.199999999999999" x14ac:dyDescent="0.2">
      <c r="B1595" s="2"/>
      <c r="E1595" s="3"/>
      <c r="F1595" s="3"/>
      <c r="G1595" s="4"/>
    </row>
    <row r="1596" spans="2:7" s="1" customFormat="1" ht="10.199999999999999" x14ac:dyDescent="0.2">
      <c r="B1596" s="2"/>
      <c r="E1596" s="3"/>
      <c r="F1596" s="3"/>
      <c r="G1596" s="4"/>
    </row>
    <row r="1597" spans="2:7" s="1" customFormat="1" ht="10.199999999999999" x14ac:dyDescent="0.2">
      <c r="B1597" s="2"/>
      <c r="E1597" s="3"/>
      <c r="F1597" s="3"/>
      <c r="G1597" s="4"/>
    </row>
    <row r="1598" spans="2:7" s="1" customFormat="1" ht="10.199999999999999" x14ac:dyDescent="0.2">
      <c r="B1598" s="2"/>
      <c r="E1598" s="3"/>
      <c r="F1598" s="3"/>
      <c r="G1598" s="4"/>
    </row>
    <row r="1599" spans="2:7" s="1" customFormat="1" ht="10.199999999999999" x14ac:dyDescent="0.2">
      <c r="B1599" s="2"/>
      <c r="E1599" s="3"/>
      <c r="F1599" s="3"/>
      <c r="G1599" s="4"/>
    </row>
    <row r="1600" spans="2:7" s="1" customFormat="1" ht="10.199999999999999" x14ac:dyDescent="0.2">
      <c r="B1600" s="2"/>
      <c r="E1600" s="3"/>
      <c r="F1600" s="3"/>
      <c r="G1600" s="4"/>
    </row>
    <row r="1601" spans="2:7" s="1" customFormat="1" ht="10.199999999999999" x14ac:dyDescent="0.2">
      <c r="B1601" s="2"/>
      <c r="E1601" s="3"/>
      <c r="F1601" s="3"/>
      <c r="G1601" s="4"/>
    </row>
    <row r="1602" spans="2:7" s="1" customFormat="1" ht="10.199999999999999" x14ac:dyDescent="0.2">
      <c r="B1602" s="2"/>
      <c r="E1602" s="3"/>
      <c r="F1602" s="3"/>
      <c r="G1602" s="4"/>
    </row>
    <row r="1603" spans="2:7" s="1" customFormat="1" ht="10.199999999999999" x14ac:dyDescent="0.2">
      <c r="B1603" s="2"/>
      <c r="E1603" s="3"/>
      <c r="F1603" s="3"/>
      <c r="G1603" s="4"/>
    </row>
    <row r="1604" spans="2:7" s="1" customFormat="1" ht="10.199999999999999" x14ac:dyDescent="0.2">
      <c r="B1604" s="2"/>
      <c r="E1604" s="3"/>
      <c r="F1604" s="3"/>
      <c r="G1604" s="4"/>
    </row>
    <row r="1605" spans="2:7" s="1" customFormat="1" ht="10.199999999999999" x14ac:dyDescent="0.2">
      <c r="B1605" s="2"/>
      <c r="E1605" s="3"/>
      <c r="F1605" s="3"/>
      <c r="G1605" s="4"/>
    </row>
    <row r="1606" spans="2:7" s="1" customFormat="1" ht="10.199999999999999" x14ac:dyDescent="0.2">
      <c r="B1606" s="2"/>
      <c r="E1606" s="3"/>
      <c r="F1606" s="3"/>
      <c r="G1606" s="4"/>
    </row>
    <row r="1607" spans="2:7" s="1" customFormat="1" ht="10.199999999999999" x14ac:dyDescent="0.2">
      <c r="B1607" s="2"/>
      <c r="E1607" s="3"/>
      <c r="F1607" s="3"/>
      <c r="G1607" s="4"/>
    </row>
    <row r="1608" spans="2:7" s="1" customFormat="1" ht="10.199999999999999" x14ac:dyDescent="0.2">
      <c r="B1608" s="2"/>
      <c r="E1608" s="3"/>
      <c r="F1608" s="3"/>
      <c r="G1608" s="4"/>
    </row>
    <row r="1609" spans="2:7" s="1" customFormat="1" ht="10.199999999999999" x14ac:dyDescent="0.2">
      <c r="B1609" s="2"/>
      <c r="E1609" s="3"/>
      <c r="F1609" s="3"/>
      <c r="G1609" s="4"/>
    </row>
    <row r="1610" spans="2:7" s="1" customFormat="1" ht="10.199999999999999" x14ac:dyDescent="0.2">
      <c r="B1610" s="2"/>
      <c r="E1610" s="3"/>
      <c r="F1610" s="3"/>
      <c r="G1610" s="4"/>
    </row>
    <row r="1611" spans="2:7" s="1" customFormat="1" ht="10.199999999999999" x14ac:dyDescent="0.2">
      <c r="B1611" s="2"/>
      <c r="E1611" s="3"/>
      <c r="F1611" s="3"/>
      <c r="G1611" s="4"/>
    </row>
    <row r="1612" spans="2:7" s="1" customFormat="1" ht="10.199999999999999" x14ac:dyDescent="0.2">
      <c r="B1612" s="2"/>
      <c r="E1612" s="3"/>
      <c r="F1612" s="3"/>
      <c r="G1612" s="4"/>
    </row>
    <row r="1613" spans="2:7" s="1" customFormat="1" ht="10.199999999999999" x14ac:dyDescent="0.2">
      <c r="B1613" s="2"/>
      <c r="E1613" s="3"/>
      <c r="F1613" s="3"/>
      <c r="G1613" s="4"/>
    </row>
    <row r="1614" spans="2:7" s="1" customFormat="1" ht="10.199999999999999" x14ac:dyDescent="0.2">
      <c r="B1614" s="2"/>
      <c r="E1614" s="3"/>
      <c r="F1614" s="3"/>
      <c r="G1614" s="4"/>
    </row>
    <row r="1615" spans="2:7" s="1" customFormat="1" ht="10.199999999999999" x14ac:dyDescent="0.2">
      <c r="B1615" s="2"/>
      <c r="E1615" s="3"/>
      <c r="F1615" s="3"/>
      <c r="G1615" s="4"/>
    </row>
    <row r="1616" spans="2:7" s="1" customFormat="1" ht="10.199999999999999" x14ac:dyDescent="0.2">
      <c r="B1616" s="2"/>
      <c r="E1616" s="3"/>
      <c r="F1616" s="3"/>
      <c r="G1616" s="4"/>
    </row>
    <row r="1617" spans="2:7" s="1" customFormat="1" ht="10.199999999999999" x14ac:dyDescent="0.2">
      <c r="B1617" s="2"/>
      <c r="E1617" s="3"/>
      <c r="F1617" s="3"/>
      <c r="G1617" s="4"/>
    </row>
    <row r="1618" spans="2:7" s="1" customFormat="1" ht="10.199999999999999" x14ac:dyDescent="0.2">
      <c r="B1618" s="2"/>
      <c r="E1618" s="3"/>
      <c r="F1618" s="3"/>
      <c r="G1618" s="4"/>
    </row>
    <row r="1619" spans="2:7" s="1" customFormat="1" ht="10.199999999999999" x14ac:dyDescent="0.2">
      <c r="B1619" s="2"/>
      <c r="E1619" s="3"/>
      <c r="F1619" s="3"/>
      <c r="G1619" s="4"/>
    </row>
    <row r="1620" spans="2:7" s="1" customFormat="1" ht="10.199999999999999" x14ac:dyDescent="0.2">
      <c r="B1620" s="2"/>
      <c r="E1620" s="3"/>
      <c r="F1620" s="3"/>
      <c r="G1620" s="4"/>
    </row>
    <row r="1621" spans="2:7" s="1" customFormat="1" ht="10.199999999999999" x14ac:dyDescent="0.2">
      <c r="B1621" s="2"/>
      <c r="E1621" s="3"/>
      <c r="F1621" s="3"/>
      <c r="G1621" s="4"/>
    </row>
    <row r="1622" spans="2:7" s="1" customFormat="1" ht="10.199999999999999" x14ac:dyDescent="0.2">
      <c r="B1622" s="2"/>
      <c r="E1622" s="3"/>
      <c r="F1622" s="3"/>
      <c r="G1622" s="4"/>
    </row>
    <row r="1623" spans="2:7" s="1" customFormat="1" ht="10.199999999999999" x14ac:dyDescent="0.2">
      <c r="B1623" s="2"/>
      <c r="E1623" s="3"/>
      <c r="F1623" s="3"/>
      <c r="G1623" s="4"/>
    </row>
    <row r="1624" spans="2:7" s="1" customFormat="1" ht="10.199999999999999" x14ac:dyDescent="0.2">
      <c r="B1624" s="2"/>
      <c r="E1624" s="3"/>
      <c r="F1624" s="3"/>
      <c r="G1624" s="4"/>
    </row>
    <row r="1625" spans="2:7" s="1" customFormat="1" ht="10.199999999999999" x14ac:dyDescent="0.2">
      <c r="B1625" s="2"/>
      <c r="E1625" s="3"/>
      <c r="F1625" s="3"/>
      <c r="G1625" s="4"/>
    </row>
    <row r="1626" spans="2:7" s="1" customFormat="1" ht="10.199999999999999" x14ac:dyDescent="0.2">
      <c r="B1626" s="2"/>
      <c r="E1626" s="3"/>
      <c r="F1626" s="3"/>
      <c r="G1626" s="4"/>
    </row>
    <row r="1627" spans="2:7" s="1" customFormat="1" ht="10.199999999999999" x14ac:dyDescent="0.2">
      <c r="B1627" s="2"/>
      <c r="E1627" s="3"/>
      <c r="F1627" s="3"/>
      <c r="G1627" s="4"/>
    </row>
    <row r="1628" spans="2:7" s="1" customFormat="1" ht="10.199999999999999" x14ac:dyDescent="0.2">
      <c r="B1628" s="2"/>
      <c r="E1628" s="3"/>
      <c r="F1628" s="3"/>
      <c r="G1628" s="4"/>
    </row>
    <row r="1629" spans="2:7" s="1" customFormat="1" ht="10.199999999999999" x14ac:dyDescent="0.2">
      <c r="B1629" s="2"/>
      <c r="E1629" s="3"/>
      <c r="F1629" s="3"/>
      <c r="G1629" s="4"/>
    </row>
    <row r="1630" spans="2:7" s="1" customFormat="1" ht="10.199999999999999" x14ac:dyDescent="0.2">
      <c r="B1630" s="2"/>
      <c r="E1630" s="3"/>
      <c r="F1630" s="3"/>
      <c r="G1630" s="4"/>
    </row>
    <row r="1631" spans="2:7" s="1" customFormat="1" ht="10.199999999999999" x14ac:dyDescent="0.2">
      <c r="B1631" s="2"/>
      <c r="E1631" s="3"/>
      <c r="F1631" s="3"/>
      <c r="G1631" s="4"/>
    </row>
    <row r="1632" spans="2:7" s="1" customFormat="1" ht="10.199999999999999" x14ac:dyDescent="0.2">
      <c r="B1632" s="2"/>
      <c r="E1632" s="3"/>
      <c r="F1632" s="3"/>
      <c r="G1632" s="4"/>
    </row>
    <row r="1633" spans="2:7" s="1" customFormat="1" ht="10.199999999999999" x14ac:dyDescent="0.2">
      <c r="B1633" s="2"/>
      <c r="E1633" s="3"/>
      <c r="F1633" s="3"/>
      <c r="G1633" s="4"/>
    </row>
    <row r="1634" spans="2:7" s="1" customFormat="1" ht="10.199999999999999" x14ac:dyDescent="0.2">
      <c r="B1634" s="2"/>
      <c r="E1634" s="3"/>
      <c r="F1634" s="3"/>
      <c r="G1634" s="4"/>
    </row>
    <row r="1635" spans="2:7" s="1" customFormat="1" ht="10.199999999999999" x14ac:dyDescent="0.2">
      <c r="B1635" s="2"/>
      <c r="E1635" s="3"/>
      <c r="F1635" s="3"/>
      <c r="G1635" s="4"/>
    </row>
    <row r="1636" spans="2:7" s="1" customFormat="1" ht="10.199999999999999" x14ac:dyDescent="0.2">
      <c r="B1636" s="2"/>
      <c r="E1636" s="3"/>
      <c r="F1636" s="3"/>
      <c r="G1636" s="4"/>
    </row>
    <row r="1637" spans="2:7" s="1" customFormat="1" ht="10.199999999999999" x14ac:dyDescent="0.2">
      <c r="B1637" s="2"/>
      <c r="E1637" s="3"/>
      <c r="F1637" s="3"/>
      <c r="G1637" s="4"/>
    </row>
    <row r="1638" spans="2:7" s="1" customFormat="1" ht="10.199999999999999" x14ac:dyDescent="0.2">
      <c r="B1638" s="2"/>
      <c r="E1638" s="3"/>
      <c r="F1638" s="3"/>
      <c r="G1638" s="4"/>
    </row>
    <row r="1639" spans="2:7" s="1" customFormat="1" ht="10.199999999999999" x14ac:dyDescent="0.2">
      <c r="B1639" s="2"/>
      <c r="E1639" s="3"/>
      <c r="F1639" s="3"/>
      <c r="G1639" s="4"/>
    </row>
    <row r="1640" spans="2:7" s="1" customFormat="1" ht="10.199999999999999" x14ac:dyDescent="0.2">
      <c r="B1640" s="2"/>
      <c r="E1640" s="3"/>
      <c r="F1640" s="3"/>
      <c r="G1640" s="4"/>
    </row>
    <row r="1641" spans="2:7" s="1" customFormat="1" ht="10.199999999999999" x14ac:dyDescent="0.2">
      <c r="B1641" s="2"/>
      <c r="E1641" s="3"/>
      <c r="F1641" s="3"/>
      <c r="G1641" s="4"/>
    </row>
    <row r="1642" spans="2:7" s="1" customFormat="1" ht="10.199999999999999" x14ac:dyDescent="0.2">
      <c r="B1642" s="2"/>
      <c r="E1642" s="3"/>
      <c r="F1642" s="3"/>
      <c r="G1642" s="4"/>
    </row>
    <row r="1643" spans="2:7" s="1" customFormat="1" ht="10.199999999999999" x14ac:dyDescent="0.2">
      <c r="B1643" s="2"/>
      <c r="E1643" s="3"/>
      <c r="F1643" s="3"/>
      <c r="G1643" s="4"/>
    </row>
    <row r="1644" spans="2:7" s="1" customFormat="1" ht="10.199999999999999" x14ac:dyDescent="0.2">
      <c r="B1644" s="2"/>
      <c r="E1644" s="3"/>
      <c r="F1644" s="3"/>
      <c r="G1644" s="4"/>
    </row>
    <row r="1645" spans="2:7" s="1" customFormat="1" ht="10.199999999999999" x14ac:dyDescent="0.2">
      <c r="B1645" s="2"/>
      <c r="E1645" s="3"/>
      <c r="F1645" s="3"/>
      <c r="G1645" s="4"/>
    </row>
    <row r="1646" spans="2:7" s="1" customFormat="1" ht="10.199999999999999" x14ac:dyDescent="0.2">
      <c r="B1646" s="2"/>
      <c r="E1646" s="3"/>
      <c r="F1646" s="3"/>
      <c r="G1646" s="4"/>
    </row>
    <row r="1647" spans="2:7" s="1" customFormat="1" ht="10.199999999999999" x14ac:dyDescent="0.2">
      <c r="B1647" s="2"/>
      <c r="E1647" s="3"/>
      <c r="F1647" s="3"/>
      <c r="G1647" s="4"/>
    </row>
    <row r="1648" spans="2:7" s="1" customFormat="1" ht="10.199999999999999" x14ac:dyDescent="0.2">
      <c r="B1648" s="2"/>
      <c r="E1648" s="3"/>
      <c r="F1648" s="3"/>
      <c r="G1648" s="4"/>
    </row>
    <row r="1649" spans="2:7" s="1" customFormat="1" ht="10.199999999999999" x14ac:dyDescent="0.2">
      <c r="B1649" s="2"/>
      <c r="E1649" s="3"/>
      <c r="F1649" s="3"/>
      <c r="G1649" s="4"/>
    </row>
    <row r="1650" spans="2:7" s="1" customFormat="1" ht="10.199999999999999" x14ac:dyDescent="0.2">
      <c r="B1650" s="2"/>
      <c r="E1650" s="3"/>
      <c r="F1650" s="3"/>
      <c r="G1650" s="4"/>
    </row>
    <row r="1651" spans="2:7" s="1" customFormat="1" ht="10.199999999999999" x14ac:dyDescent="0.2">
      <c r="B1651" s="2"/>
      <c r="E1651" s="3"/>
      <c r="F1651" s="3"/>
      <c r="G1651" s="4"/>
    </row>
    <row r="1652" spans="2:7" s="1" customFormat="1" ht="10.199999999999999" x14ac:dyDescent="0.2">
      <c r="B1652" s="2"/>
      <c r="E1652" s="3"/>
      <c r="F1652" s="3"/>
      <c r="G1652" s="4"/>
    </row>
    <row r="1653" spans="2:7" s="1" customFormat="1" ht="10.199999999999999" x14ac:dyDescent="0.2">
      <c r="B1653" s="2"/>
      <c r="E1653" s="3"/>
      <c r="F1653" s="3"/>
      <c r="G1653" s="4"/>
    </row>
    <row r="1654" spans="2:7" s="1" customFormat="1" ht="10.199999999999999" x14ac:dyDescent="0.2">
      <c r="B1654" s="2"/>
      <c r="E1654" s="3"/>
      <c r="F1654" s="3"/>
      <c r="G1654" s="4"/>
    </row>
    <row r="1655" spans="2:7" s="1" customFormat="1" ht="10.199999999999999" x14ac:dyDescent="0.2">
      <c r="B1655" s="2"/>
      <c r="E1655" s="3"/>
      <c r="F1655" s="3"/>
      <c r="G1655" s="4"/>
    </row>
    <row r="1656" spans="2:7" s="1" customFormat="1" ht="10.199999999999999" x14ac:dyDescent="0.2">
      <c r="B1656" s="2"/>
      <c r="E1656" s="3"/>
      <c r="F1656" s="3"/>
      <c r="G1656" s="4"/>
    </row>
    <row r="1657" spans="2:7" s="1" customFormat="1" ht="10.199999999999999" x14ac:dyDescent="0.2">
      <c r="B1657" s="2"/>
      <c r="E1657" s="3"/>
      <c r="F1657" s="3"/>
      <c r="G1657" s="4"/>
    </row>
    <row r="1658" spans="2:7" s="1" customFormat="1" ht="10.199999999999999" x14ac:dyDescent="0.2">
      <c r="B1658" s="2"/>
      <c r="E1658" s="3"/>
      <c r="F1658" s="3"/>
      <c r="G1658" s="4"/>
    </row>
    <row r="1659" spans="2:7" s="1" customFormat="1" ht="10.199999999999999" x14ac:dyDescent="0.2">
      <c r="B1659" s="2"/>
      <c r="E1659" s="3"/>
      <c r="F1659" s="3"/>
      <c r="G1659" s="4"/>
    </row>
    <row r="1660" spans="2:7" s="1" customFormat="1" ht="10.199999999999999" x14ac:dyDescent="0.2">
      <c r="B1660" s="2"/>
      <c r="E1660" s="3"/>
      <c r="F1660" s="3"/>
      <c r="G1660" s="4"/>
    </row>
    <row r="1661" spans="2:7" s="1" customFormat="1" ht="10.199999999999999" x14ac:dyDescent="0.2">
      <c r="B1661" s="2"/>
      <c r="E1661" s="3"/>
      <c r="F1661" s="3"/>
      <c r="G1661" s="4"/>
    </row>
    <row r="1662" spans="2:7" s="1" customFormat="1" ht="10.199999999999999" x14ac:dyDescent="0.2">
      <c r="B1662" s="2"/>
      <c r="E1662" s="3"/>
      <c r="F1662" s="3"/>
      <c r="G1662" s="4"/>
    </row>
    <row r="1663" spans="2:7" s="1" customFormat="1" ht="10.199999999999999" x14ac:dyDescent="0.2">
      <c r="B1663" s="2"/>
      <c r="E1663" s="3"/>
      <c r="F1663" s="3"/>
      <c r="G1663" s="4"/>
    </row>
    <row r="1664" spans="2:7" s="1" customFormat="1" ht="10.199999999999999" x14ac:dyDescent="0.2">
      <c r="B1664" s="2"/>
      <c r="E1664" s="3"/>
      <c r="F1664" s="3"/>
      <c r="G1664" s="4"/>
    </row>
    <row r="1665" spans="2:7" s="1" customFormat="1" ht="10.199999999999999" x14ac:dyDescent="0.2">
      <c r="B1665" s="2"/>
      <c r="E1665" s="3"/>
      <c r="F1665" s="3"/>
      <c r="G1665" s="4"/>
    </row>
    <row r="1666" spans="2:7" s="1" customFormat="1" ht="10.199999999999999" x14ac:dyDescent="0.2">
      <c r="B1666" s="2"/>
      <c r="E1666" s="3"/>
      <c r="F1666" s="3"/>
      <c r="G1666" s="4"/>
    </row>
    <row r="1667" spans="2:7" s="1" customFormat="1" ht="10.199999999999999" x14ac:dyDescent="0.2">
      <c r="B1667" s="2"/>
      <c r="E1667" s="3"/>
      <c r="F1667" s="3"/>
      <c r="G1667" s="4"/>
    </row>
    <row r="1668" spans="2:7" s="1" customFormat="1" ht="10.199999999999999" x14ac:dyDescent="0.2">
      <c r="B1668" s="2"/>
      <c r="E1668" s="3"/>
      <c r="F1668" s="3"/>
      <c r="G1668" s="4"/>
    </row>
    <row r="1669" spans="2:7" s="1" customFormat="1" ht="10.199999999999999" x14ac:dyDescent="0.2">
      <c r="B1669" s="2"/>
      <c r="E1669" s="3"/>
      <c r="F1669" s="3"/>
      <c r="G1669" s="4"/>
    </row>
    <row r="1670" spans="2:7" s="1" customFormat="1" ht="10.199999999999999" x14ac:dyDescent="0.2">
      <c r="B1670" s="2"/>
      <c r="E1670" s="3"/>
      <c r="F1670" s="3"/>
      <c r="G1670" s="4"/>
    </row>
    <row r="1671" spans="2:7" s="1" customFormat="1" ht="10.199999999999999" x14ac:dyDescent="0.2">
      <c r="B1671" s="2"/>
      <c r="E1671" s="3"/>
      <c r="F1671" s="3"/>
      <c r="G1671" s="4"/>
    </row>
    <row r="1672" spans="2:7" s="1" customFormat="1" ht="10.199999999999999" x14ac:dyDescent="0.2">
      <c r="B1672" s="2"/>
      <c r="E1672" s="3"/>
      <c r="F1672" s="3"/>
      <c r="G1672" s="4"/>
    </row>
    <row r="1673" spans="2:7" s="1" customFormat="1" ht="10.199999999999999" x14ac:dyDescent="0.2">
      <c r="B1673" s="2"/>
      <c r="E1673" s="3"/>
      <c r="F1673" s="3"/>
      <c r="G1673" s="4"/>
    </row>
    <row r="1674" spans="2:7" s="1" customFormat="1" ht="10.199999999999999" x14ac:dyDescent="0.2">
      <c r="B1674" s="2"/>
      <c r="E1674" s="3"/>
      <c r="F1674" s="3"/>
      <c r="G1674" s="4"/>
    </row>
    <row r="1675" spans="2:7" s="1" customFormat="1" ht="10.199999999999999" x14ac:dyDescent="0.2">
      <c r="B1675" s="2"/>
      <c r="E1675" s="3"/>
      <c r="F1675" s="3"/>
      <c r="G1675" s="4"/>
    </row>
    <row r="1676" spans="2:7" s="1" customFormat="1" ht="10.199999999999999" x14ac:dyDescent="0.2">
      <c r="B1676" s="2"/>
      <c r="E1676" s="3"/>
      <c r="F1676" s="3"/>
      <c r="G1676" s="4"/>
    </row>
    <row r="1677" spans="2:7" s="1" customFormat="1" ht="10.199999999999999" x14ac:dyDescent="0.2">
      <c r="B1677" s="2"/>
      <c r="E1677" s="3"/>
      <c r="F1677" s="3"/>
      <c r="G1677" s="4"/>
    </row>
    <row r="1678" spans="2:7" s="1" customFormat="1" ht="10.199999999999999" x14ac:dyDescent="0.2">
      <c r="B1678" s="2"/>
      <c r="E1678" s="3"/>
      <c r="F1678" s="3"/>
      <c r="G1678" s="4"/>
    </row>
    <row r="1679" spans="2:7" s="1" customFormat="1" ht="10.199999999999999" x14ac:dyDescent="0.2">
      <c r="B1679" s="2"/>
      <c r="E1679" s="3"/>
      <c r="F1679" s="3"/>
      <c r="G1679" s="4"/>
    </row>
    <row r="1680" spans="2:7" s="1" customFormat="1" ht="10.199999999999999" x14ac:dyDescent="0.2">
      <c r="B1680" s="2"/>
      <c r="E1680" s="3"/>
      <c r="F1680" s="3"/>
      <c r="G1680" s="4"/>
    </row>
    <row r="1681" spans="2:7" s="1" customFormat="1" ht="10.199999999999999" x14ac:dyDescent="0.2">
      <c r="B1681" s="2"/>
      <c r="E1681" s="3"/>
      <c r="F1681" s="3"/>
      <c r="G1681" s="4"/>
    </row>
    <row r="1682" spans="2:7" s="1" customFormat="1" ht="10.199999999999999" x14ac:dyDescent="0.2">
      <c r="B1682" s="2"/>
      <c r="E1682" s="3"/>
      <c r="F1682" s="3"/>
      <c r="G1682" s="4"/>
    </row>
    <row r="1683" spans="2:7" s="1" customFormat="1" ht="10.199999999999999" x14ac:dyDescent="0.2">
      <c r="B1683" s="2"/>
      <c r="E1683" s="3"/>
      <c r="F1683" s="3"/>
      <c r="G1683" s="4"/>
    </row>
    <row r="1684" spans="2:7" s="1" customFormat="1" ht="10.199999999999999" x14ac:dyDescent="0.2">
      <c r="B1684" s="2"/>
      <c r="E1684" s="3"/>
      <c r="F1684" s="3"/>
      <c r="G1684" s="4"/>
    </row>
    <row r="1685" spans="2:7" s="1" customFormat="1" ht="10.199999999999999" x14ac:dyDescent="0.2">
      <c r="B1685" s="2"/>
      <c r="E1685" s="3"/>
      <c r="F1685" s="3"/>
      <c r="G1685" s="4"/>
    </row>
    <row r="1686" spans="2:7" s="1" customFormat="1" ht="10.199999999999999" x14ac:dyDescent="0.2">
      <c r="B1686" s="2"/>
      <c r="E1686" s="3"/>
      <c r="F1686" s="3"/>
      <c r="G1686" s="4"/>
    </row>
    <row r="1687" spans="2:7" s="1" customFormat="1" ht="10.199999999999999" x14ac:dyDescent="0.2">
      <c r="B1687" s="2"/>
      <c r="E1687" s="3"/>
      <c r="F1687" s="3"/>
      <c r="G1687" s="4"/>
    </row>
    <row r="1688" spans="2:7" s="1" customFormat="1" ht="10.199999999999999" x14ac:dyDescent="0.2">
      <c r="B1688" s="2"/>
      <c r="E1688" s="3"/>
      <c r="F1688" s="3"/>
      <c r="G1688" s="4"/>
    </row>
    <row r="1689" spans="2:7" s="1" customFormat="1" ht="10.199999999999999" x14ac:dyDescent="0.2">
      <c r="B1689" s="2"/>
      <c r="E1689" s="3"/>
      <c r="F1689" s="3"/>
      <c r="G1689" s="4"/>
    </row>
    <row r="1690" spans="2:7" s="1" customFormat="1" ht="10.199999999999999" x14ac:dyDescent="0.2">
      <c r="B1690" s="2"/>
      <c r="E1690" s="3"/>
      <c r="F1690" s="3"/>
      <c r="G1690" s="4"/>
    </row>
    <row r="1691" spans="2:7" s="1" customFormat="1" ht="10.199999999999999" x14ac:dyDescent="0.2">
      <c r="B1691" s="2"/>
      <c r="E1691" s="3"/>
      <c r="F1691" s="3"/>
      <c r="G1691" s="4"/>
    </row>
    <row r="1692" spans="2:7" s="1" customFormat="1" ht="10.199999999999999" x14ac:dyDescent="0.2">
      <c r="B1692" s="2"/>
      <c r="E1692" s="3"/>
      <c r="F1692" s="3"/>
      <c r="G1692" s="4"/>
    </row>
    <row r="1693" spans="2:7" s="1" customFormat="1" ht="10.199999999999999" x14ac:dyDescent="0.2">
      <c r="B1693" s="2"/>
      <c r="E1693" s="3"/>
      <c r="F1693" s="3"/>
      <c r="G1693" s="4"/>
    </row>
    <row r="1694" spans="2:7" s="1" customFormat="1" ht="10.199999999999999" x14ac:dyDescent="0.2">
      <c r="B1694" s="2"/>
      <c r="E1694" s="3"/>
      <c r="F1694" s="3"/>
      <c r="G1694" s="4"/>
    </row>
    <row r="1695" spans="2:7" s="1" customFormat="1" ht="10.199999999999999" x14ac:dyDescent="0.2">
      <c r="B1695" s="2"/>
      <c r="E1695" s="3"/>
      <c r="F1695" s="3"/>
      <c r="G1695" s="4"/>
    </row>
    <row r="1696" spans="2:7" s="1" customFormat="1" ht="10.199999999999999" x14ac:dyDescent="0.2">
      <c r="B1696" s="2"/>
      <c r="E1696" s="3"/>
      <c r="F1696" s="3"/>
      <c r="G1696" s="4"/>
    </row>
    <row r="1697" spans="2:7" s="1" customFormat="1" ht="10.199999999999999" x14ac:dyDescent="0.2">
      <c r="B1697" s="2"/>
      <c r="E1697" s="3"/>
      <c r="F1697" s="3"/>
      <c r="G1697" s="4"/>
    </row>
    <row r="1698" spans="2:7" s="1" customFormat="1" ht="10.199999999999999" x14ac:dyDescent="0.2">
      <c r="B1698" s="2"/>
      <c r="E1698" s="3"/>
      <c r="F1698" s="3"/>
      <c r="G1698" s="4"/>
    </row>
    <row r="1699" spans="2:7" s="1" customFormat="1" ht="10.199999999999999" x14ac:dyDescent="0.2">
      <c r="B1699" s="2"/>
      <c r="E1699" s="3"/>
      <c r="F1699" s="3"/>
      <c r="G1699" s="4"/>
    </row>
    <row r="1700" spans="2:7" s="1" customFormat="1" ht="10.199999999999999" x14ac:dyDescent="0.2">
      <c r="B1700" s="2"/>
      <c r="E1700" s="3"/>
      <c r="F1700" s="3"/>
      <c r="G1700" s="4"/>
    </row>
    <row r="1701" spans="2:7" s="1" customFormat="1" ht="10.199999999999999" x14ac:dyDescent="0.2">
      <c r="B1701" s="2"/>
      <c r="E1701" s="3"/>
      <c r="F1701" s="3"/>
      <c r="G1701" s="4"/>
    </row>
    <row r="1702" spans="2:7" s="1" customFormat="1" ht="10.199999999999999" x14ac:dyDescent="0.2">
      <c r="B1702" s="2"/>
      <c r="E1702" s="3"/>
      <c r="F1702" s="3"/>
      <c r="G1702" s="4"/>
    </row>
    <row r="1703" spans="2:7" s="1" customFormat="1" ht="10.199999999999999" x14ac:dyDescent="0.2">
      <c r="B1703" s="2"/>
      <c r="E1703" s="3"/>
      <c r="F1703" s="3"/>
      <c r="G1703" s="4"/>
    </row>
    <row r="1704" spans="2:7" s="1" customFormat="1" ht="10.199999999999999" x14ac:dyDescent="0.2">
      <c r="B1704" s="2"/>
      <c r="E1704" s="3"/>
      <c r="F1704" s="3"/>
      <c r="G1704" s="4"/>
    </row>
    <row r="1705" spans="2:7" s="1" customFormat="1" ht="10.199999999999999" x14ac:dyDescent="0.2">
      <c r="B1705" s="2"/>
      <c r="E1705" s="3"/>
      <c r="F1705" s="3"/>
      <c r="G1705" s="4"/>
    </row>
    <row r="1706" spans="2:7" s="1" customFormat="1" ht="10.199999999999999" x14ac:dyDescent="0.2">
      <c r="B1706" s="2"/>
      <c r="E1706" s="3"/>
      <c r="F1706" s="3"/>
      <c r="G1706" s="4"/>
    </row>
    <row r="1707" spans="2:7" s="1" customFormat="1" ht="10.199999999999999" x14ac:dyDescent="0.2">
      <c r="B1707" s="2"/>
      <c r="E1707" s="3"/>
      <c r="F1707" s="3"/>
      <c r="G1707" s="4"/>
    </row>
    <row r="1708" spans="2:7" s="1" customFormat="1" ht="10.199999999999999" x14ac:dyDescent="0.2">
      <c r="B1708" s="2"/>
      <c r="E1708" s="3"/>
      <c r="F1708" s="3"/>
      <c r="G1708" s="4"/>
    </row>
    <row r="1709" spans="2:7" s="1" customFormat="1" ht="10.199999999999999" x14ac:dyDescent="0.2">
      <c r="B1709" s="2"/>
      <c r="E1709" s="3"/>
      <c r="F1709" s="3"/>
      <c r="G1709" s="4"/>
    </row>
    <row r="1710" spans="2:7" s="1" customFormat="1" ht="10.199999999999999" x14ac:dyDescent="0.2">
      <c r="B1710" s="2"/>
      <c r="E1710" s="3"/>
      <c r="F1710" s="3"/>
      <c r="G1710" s="4"/>
    </row>
    <row r="1711" spans="2:7" s="1" customFormat="1" ht="10.199999999999999" x14ac:dyDescent="0.2">
      <c r="B1711" s="2"/>
      <c r="E1711" s="3"/>
      <c r="F1711" s="3"/>
      <c r="G1711" s="4"/>
    </row>
    <row r="1712" spans="2:7" s="1" customFormat="1" ht="10.199999999999999" x14ac:dyDescent="0.2">
      <c r="B1712" s="2"/>
      <c r="E1712" s="3"/>
      <c r="F1712" s="3"/>
      <c r="G1712" s="4"/>
    </row>
    <row r="1713" spans="2:7" s="1" customFormat="1" ht="10.199999999999999" x14ac:dyDescent="0.2">
      <c r="B1713" s="2"/>
      <c r="E1713" s="3"/>
      <c r="F1713" s="3"/>
      <c r="G1713" s="4"/>
    </row>
    <row r="1714" spans="2:7" s="1" customFormat="1" ht="10.199999999999999" x14ac:dyDescent="0.2">
      <c r="B1714" s="2"/>
      <c r="E1714" s="3"/>
      <c r="F1714" s="3"/>
      <c r="G1714" s="4"/>
    </row>
    <row r="1715" spans="2:7" s="1" customFormat="1" ht="10.199999999999999" x14ac:dyDescent="0.2">
      <c r="B1715" s="2"/>
      <c r="E1715" s="3"/>
      <c r="F1715" s="3"/>
      <c r="G1715" s="4"/>
    </row>
    <row r="1716" spans="2:7" s="1" customFormat="1" ht="10.199999999999999" x14ac:dyDescent="0.2">
      <c r="B1716" s="2"/>
      <c r="E1716" s="3"/>
      <c r="F1716" s="3"/>
      <c r="G1716" s="4"/>
    </row>
    <row r="1717" spans="2:7" s="1" customFormat="1" ht="10.199999999999999" x14ac:dyDescent="0.2">
      <c r="B1717" s="2"/>
      <c r="E1717" s="3"/>
      <c r="F1717" s="3"/>
      <c r="G1717" s="4"/>
    </row>
    <row r="1718" spans="2:7" s="1" customFormat="1" ht="10.199999999999999" x14ac:dyDescent="0.2">
      <c r="B1718" s="2"/>
      <c r="E1718" s="3"/>
      <c r="F1718" s="3"/>
      <c r="G1718" s="4"/>
    </row>
    <row r="1719" spans="2:7" s="1" customFormat="1" ht="10.199999999999999" x14ac:dyDescent="0.2">
      <c r="B1719" s="2"/>
      <c r="E1719" s="3"/>
      <c r="F1719" s="3"/>
      <c r="G1719" s="4"/>
    </row>
    <row r="1720" spans="2:7" s="1" customFormat="1" ht="10.199999999999999" x14ac:dyDescent="0.2">
      <c r="B1720" s="2"/>
      <c r="E1720" s="3"/>
      <c r="F1720" s="3"/>
      <c r="G1720" s="4"/>
    </row>
    <row r="1721" spans="2:7" s="1" customFormat="1" ht="10.199999999999999" x14ac:dyDescent="0.2">
      <c r="B1721" s="2"/>
      <c r="E1721" s="3"/>
      <c r="F1721" s="3"/>
      <c r="G1721" s="4"/>
    </row>
    <row r="1722" spans="2:7" s="1" customFormat="1" ht="10.199999999999999" x14ac:dyDescent="0.2">
      <c r="B1722" s="2"/>
      <c r="E1722" s="3"/>
      <c r="F1722" s="3"/>
      <c r="G1722" s="4"/>
    </row>
    <row r="1723" spans="2:7" s="1" customFormat="1" ht="10.199999999999999" x14ac:dyDescent="0.2">
      <c r="B1723" s="2"/>
      <c r="E1723" s="3"/>
      <c r="F1723" s="3"/>
      <c r="G1723" s="4"/>
    </row>
    <row r="1724" spans="2:7" s="1" customFormat="1" ht="10.199999999999999" x14ac:dyDescent="0.2">
      <c r="B1724" s="2"/>
      <c r="E1724" s="3"/>
      <c r="F1724" s="3"/>
      <c r="G1724" s="4"/>
    </row>
    <row r="1725" spans="2:7" s="1" customFormat="1" ht="10.199999999999999" x14ac:dyDescent="0.2">
      <c r="B1725" s="2"/>
      <c r="E1725" s="3"/>
      <c r="F1725" s="3"/>
      <c r="G1725" s="4"/>
    </row>
    <row r="1726" spans="2:7" s="1" customFormat="1" ht="10.199999999999999" x14ac:dyDescent="0.2">
      <c r="B1726" s="2"/>
      <c r="E1726" s="3"/>
      <c r="F1726" s="3"/>
      <c r="G1726" s="4"/>
    </row>
    <row r="1727" spans="2:7" s="1" customFormat="1" ht="10.199999999999999" x14ac:dyDescent="0.2">
      <c r="B1727" s="2"/>
      <c r="E1727" s="3"/>
      <c r="F1727" s="3"/>
      <c r="G1727" s="4"/>
    </row>
    <row r="1728" spans="2:7" s="1" customFormat="1" ht="10.199999999999999" x14ac:dyDescent="0.2">
      <c r="B1728" s="2"/>
      <c r="E1728" s="3"/>
      <c r="F1728" s="3"/>
      <c r="G1728" s="4"/>
    </row>
    <row r="1729" spans="2:7" s="1" customFormat="1" ht="10.199999999999999" x14ac:dyDescent="0.2">
      <c r="B1729" s="2"/>
      <c r="E1729" s="3"/>
      <c r="F1729" s="3"/>
      <c r="G1729" s="4"/>
    </row>
    <row r="1730" spans="2:7" s="1" customFormat="1" ht="10.199999999999999" x14ac:dyDescent="0.2">
      <c r="B1730" s="2"/>
      <c r="E1730" s="3"/>
      <c r="F1730" s="3"/>
      <c r="G1730" s="4"/>
    </row>
    <row r="1731" spans="2:7" s="1" customFormat="1" ht="10.199999999999999" x14ac:dyDescent="0.2">
      <c r="B1731" s="2"/>
      <c r="E1731" s="3"/>
      <c r="F1731" s="3"/>
      <c r="G1731" s="4"/>
    </row>
    <row r="1732" spans="2:7" s="1" customFormat="1" ht="10.199999999999999" x14ac:dyDescent="0.2">
      <c r="B1732" s="2"/>
      <c r="E1732" s="3"/>
      <c r="F1732" s="3"/>
      <c r="G1732" s="4"/>
    </row>
    <row r="1733" spans="2:7" s="1" customFormat="1" ht="10.199999999999999" x14ac:dyDescent="0.2">
      <c r="B1733" s="2"/>
      <c r="E1733" s="3"/>
      <c r="F1733" s="3"/>
      <c r="G1733" s="4"/>
    </row>
    <row r="1734" spans="2:7" s="1" customFormat="1" ht="10.199999999999999" x14ac:dyDescent="0.2">
      <c r="B1734" s="2"/>
      <c r="E1734" s="3"/>
      <c r="F1734" s="3"/>
      <c r="G1734" s="4"/>
    </row>
    <row r="1735" spans="2:7" s="1" customFormat="1" ht="10.199999999999999" x14ac:dyDescent="0.2">
      <c r="B1735" s="2"/>
      <c r="E1735" s="3"/>
      <c r="F1735" s="3"/>
      <c r="G1735" s="4"/>
    </row>
    <row r="1736" spans="2:7" s="1" customFormat="1" ht="10.199999999999999" x14ac:dyDescent="0.2">
      <c r="B1736" s="2"/>
      <c r="E1736" s="3"/>
      <c r="F1736" s="3"/>
      <c r="G1736" s="4"/>
    </row>
    <row r="1737" spans="2:7" s="1" customFormat="1" ht="10.199999999999999" x14ac:dyDescent="0.2">
      <c r="B1737" s="2"/>
      <c r="E1737" s="3"/>
      <c r="F1737" s="3"/>
      <c r="G1737" s="4"/>
    </row>
    <row r="1738" spans="2:7" s="1" customFormat="1" ht="10.199999999999999" x14ac:dyDescent="0.2">
      <c r="B1738" s="2"/>
      <c r="E1738" s="3"/>
      <c r="F1738" s="3"/>
      <c r="G1738" s="4"/>
    </row>
    <row r="1739" spans="2:7" s="1" customFormat="1" ht="10.199999999999999" x14ac:dyDescent="0.2">
      <c r="B1739" s="2"/>
      <c r="E1739" s="3"/>
      <c r="F1739" s="3"/>
      <c r="G1739" s="4"/>
    </row>
    <row r="1740" spans="2:7" s="1" customFormat="1" ht="10.199999999999999" x14ac:dyDescent="0.2">
      <c r="B1740" s="2"/>
      <c r="E1740" s="3"/>
      <c r="F1740" s="3"/>
      <c r="G1740" s="4"/>
    </row>
    <row r="1741" spans="2:7" s="1" customFormat="1" ht="10.199999999999999" x14ac:dyDescent="0.2">
      <c r="B1741" s="2"/>
      <c r="E1741" s="3"/>
      <c r="F1741" s="3"/>
      <c r="G1741" s="4"/>
    </row>
    <row r="1742" spans="2:7" s="1" customFormat="1" ht="10.199999999999999" x14ac:dyDescent="0.2">
      <c r="B1742" s="2"/>
      <c r="E1742" s="3"/>
      <c r="F1742" s="3"/>
      <c r="G1742" s="4"/>
    </row>
    <row r="1743" spans="2:7" s="1" customFormat="1" ht="10.199999999999999" x14ac:dyDescent="0.2">
      <c r="B1743" s="2"/>
      <c r="E1743" s="3"/>
      <c r="F1743" s="3"/>
      <c r="G1743" s="4"/>
    </row>
    <row r="1744" spans="2:7" s="1" customFormat="1" ht="10.199999999999999" x14ac:dyDescent="0.2">
      <c r="B1744" s="2"/>
      <c r="E1744" s="3"/>
      <c r="F1744" s="3"/>
      <c r="G1744" s="4"/>
    </row>
    <row r="1745" spans="2:7" s="1" customFormat="1" ht="10.199999999999999" x14ac:dyDescent="0.2">
      <c r="B1745" s="2"/>
      <c r="E1745" s="3"/>
      <c r="F1745" s="3"/>
      <c r="G1745" s="4"/>
    </row>
    <row r="1746" spans="2:7" s="1" customFormat="1" ht="10.199999999999999" x14ac:dyDescent="0.2">
      <c r="B1746" s="2"/>
      <c r="E1746" s="3"/>
      <c r="F1746" s="3"/>
      <c r="G1746" s="4"/>
    </row>
    <row r="1747" spans="2:7" s="1" customFormat="1" ht="10.199999999999999" x14ac:dyDescent="0.2">
      <c r="B1747" s="2"/>
      <c r="E1747" s="3"/>
      <c r="F1747" s="3"/>
      <c r="G1747" s="4"/>
    </row>
    <row r="1748" spans="2:7" s="1" customFormat="1" ht="10.199999999999999" x14ac:dyDescent="0.2">
      <c r="B1748" s="2"/>
      <c r="E1748" s="3"/>
      <c r="F1748" s="3"/>
      <c r="G1748" s="4"/>
    </row>
    <row r="1749" spans="2:7" s="1" customFormat="1" ht="10.199999999999999" x14ac:dyDescent="0.2">
      <c r="B1749" s="2"/>
      <c r="E1749" s="3"/>
      <c r="F1749" s="3"/>
      <c r="G1749" s="4"/>
    </row>
    <row r="1750" spans="2:7" s="1" customFormat="1" ht="10.199999999999999" x14ac:dyDescent="0.2">
      <c r="B1750" s="2"/>
      <c r="E1750" s="3"/>
      <c r="F1750" s="3"/>
      <c r="G1750" s="4"/>
    </row>
    <row r="1751" spans="2:7" s="1" customFormat="1" ht="10.199999999999999" x14ac:dyDescent="0.2">
      <c r="B1751" s="2"/>
      <c r="E1751" s="3"/>
      <c r="F1751" s="3"/>
      <c r="G1751" s="4"/>
    </row>
    <row r="1752" spans="2:7" s="1" customFormat="1" ht="10.199999999999999" x14ac:dyDescent="0.2">
      <c r="B1752" s="2"/>
      <c r="E1752" s="3"/>
      <c r="F1752" s="3"/>
      <c r="G1752" s="4"/>
    </row>
    <row r="1753" spans="2:7" s="1" customFormat="1" ht="10.199999999999999" x14ac:dyDescent="0.2">
      <c r="B1753" s="2"/>
      <c r="E1753" s="3"/>
      <c r="F1753" s="3"/>
      <c r="G1753" s="4"/>
    </row>
    <row r="1754" spans="2:7" s="1" customFormat="1" ht="10.199999999999999" x14ac:dyDescent="0.2">
      <c r="B1754" s="2"/>
      <c r="E1754" s="3"/>
      <c r="F1754" s="3"/>
      <c r="G1754" s="4"/>
    </row>
    <row r="1755" spans="2:7" s="1" customFormat="1" ht="10.199999999999999" x14ac:dyDescent="0.2">
      <c r="B1755" s="2"/>
      <c r="E1755" s="3"/>
      <c r="F1755" s="3"/>
      <c r="G1755" s="4"/>
    </row>
    <row r="1756" spans="2:7" s="1" customFormat="1" ht="10.199999999999999" x14ac:dyDescent="0.2">
      <c r="B1756" s="2"/>
      <c r="E1756" s="3"/>
      <c r="F1756" s="3"/>
      <c r="G1756" s="4"/>
    </row>
    <row r="1757" spans="2:7" s="1" customFormat="1" ht="10.199999999999999" x14ac:dyDescent="0.2">
      <c r="B1757" s="2"/>
      <c r="E1757" s="3"/>
      <c r="F1757" s="3"/>
      <c r="G1757" s="4"/>
    </row>
    <row r="1758" spans="2:7" s="1" customFormat="1" ht="10.199999999999999" x14ac:dyDescent="0.2">
      <c r="B1758" s="2"/>
      <c r="E1758" s="3"/>
      <c r="F1758" s="3"/>
      <c r="G1758" s="4"/>
    </row>
    <row r="1759" spans="2:7" s="1" customFormat="1" ht="10.199999999999999" x14ac:dyDescent="0.2">
      <c r="B1759" s="2"/>
      <c r="E1759" s="3"/>
      <c r="F1759" s="3"/>
      <c r="G1759" s="4"/>
    </row>
    <row r="1760" spans="2:7" s="1" customFormat="1" ht="10.199999999999999" x14ac:dyDescent="0.2">
      <c r="B1760" s="2"/>
      <c r="E1760" s="3"/>
      <c r="F1760" s="3"/>
      <c r="G1760" s="4"/>
    </row>
    <row r="1761" spans="2:7" s="1" customFormat="1" ht="10.199999999999999" x14ac:dyDescent="0.2">
      <c r="B1761" s="2"/>
      <c r="E1761" s="3"/>
      <c r="F1761" s="3"/>
      <c r="G1761" s="4"/>
    </row>
    <row r="1762" spans="2:7" s="1" customFormat="1" ht="10.199999999999999" x14ac:dyDescent="0.2">
      <c r="B1762" s="2"/>
      <c r="E1762" s="3"/>
      <c r="F1762" s="3"/>
      <c r="G1762" s="4"/>
    </row>
    <row r="1763" spans="2:7" s="1" customFormat="1" ht="10.199999999999999" x14ac:dyDescent="0.2">
      <c r="B1763" s="2"/>
      <c r="E1763" s="3"/>
      <c r="F1763" s="3"/>
      <c r="G1763" s="4"/>
    </row>
    <row r="1764" spans="2:7" s="1" customFormat="1" ht="10.199999999999999" x14ac:dyDescent="0.2">
      <c r="B1764" s="2"/>
      <c r="E1764" s="3"/>
      <c r="F1764" s="3"/>
      <c r="G1764" s="4"/>
    </row>
    <row r="1765" spans="2:7" s="1" customFormat="1" ht="10.199999999999999" x14ac:dyDescent="0.2">
      <c r="B1765" s="2"/>
      <c r="E1765" s="3"/>
      <c r="F1765" s="3"/>
      <c r="G1765" s="4"/>
    </row>
    <row r="1766" spans="2:7" s="1" customFormat="1" ht="10.199999999999999" x14ac:dyDescent="0.2">
      <c r="B1766" s="2"/>
      <c r="E1766" s="3"/>
      <c r="F1766" s="3"/>
      <c r="G1766" s="4"/>
    </row>
    <row r="1767" spans="2:7" s="1" customFormat="1" ht="10.199999999999999" x14ac:dyDescent="0.2">
      <c r="B1767" s="2"/>
      <c r="E1767" s="3"/>
      <c r="F1767" s="3"/>
      <c r="G1767" s="4"/>
    </row>
    <row r="1768" spans="2:7" s="1" customFormat="1" ht="10.199999999999999" x14ac:dyDescent="0.2">
      <c r="B1768" s="2"/>
      <c r="E1768" s="3"/>
      <c r="F1768" s="3"/>
      <c r="G1768" s="4"/>
    </row>
    <row r="1769" spans="2:7" s="1" customFormat="1" ht="10.199999999999999" x14ac:dyDescent="0.2">
      <c r="B1769" s="2"/>
      <c r="E1769" s="3"/>
      <c r="F1769" s="3"/>
      <c r="G1769" s="4"/>
    </row>
    <row r="1770" spans="2:7" s="1" customFormat="1" ht="10.199999999999999" x14ac:dyDescent="0.2">
      <c r="B1770" s="2"/>
      <c r="E1770" s="3"/>
      <c r="F1770" s="3"/>
      <c r="G1770" s="4"/>
    </row>
    <row r="1771" spans="2:7" s="1" customFormat="1" ht="10.199999999999999" x14ac:dyDescent="0.2">
      <c r="B1771" s="2"/>
      <c r="E1771" s="3"/>
      <c r="F1771" s="3"/>
      <c r="G1771" s="4"/>
    </row>
    <row r="1772" spans="2:7" s="1" customFormat="1" ht="10.199999999999999" x14ac:dyDescent="0.2">
      <c r="B1772" s="2"/>
      <c r="E1772" s="3"/>
      <c r="F1772" s="3"/>
      <c r="G1772" s="4"/>
    </row>
    <row r="1773" spans="2:7" s="1" customFormat="1" ht="10.199999999999999" x14ac:dyDescent="0.2">
      <c r="B1773" s="2"/>
      <c r="E1773" s="3"/>
      <c r="F1773" s="3"/>
      <c r="G1773" s="4"/>
    </row>
    <row r="1774" spans="2:7" s="1" customFormat="1" ht="10.199999999999999" x14ac:dyDescent="0.2">
      <c r="B1774" s="2"/>
      <c r="E1774" s="3"/>
      <c r="F1774" s="3"/>
      <c r="G1774" s="4"/>
    </row>
    <row r="1775" spans="2:7" s="1" customFormat="1" ht="10.199999999999999" x14ac:dyDescent="0.2">
      <c r="B1775" s="2"/>
      <c r="E1775" s="3"/>
      <c r="F1775" s="3"/>
      <c r="G1775" s="4"/>
    </row>
    <row r="1776" spans="2:7" s="1" customFormat="1" ht="10.199999999999999" x14ac:dyDescent="0.2">
      <c r="B1776" s="2"/>
      <c r="E1776" s="3"/>
      <c r="F1776" s="3"/>
      <c r="G1776" s="4"/>
    </row>
    <row r="1777" spans="2:7" s="1" customFormat="1" ht="10.199999999999999" x14ac:dyDescent="0.2">
      <c r="B1777" s="2"/>
      <c r="E1777" s="3"/>
      <c r="F1777" s="3"/>
      <c r="G1777" s="4"/>
    </row>
    <row r="1778" spans="2:7" s="1" customFormat="1" ht="10.199999999999999" x14ac:dyDescent="0.2">
      <c r="B1778" s="2"/>
      <c r="E1778" s="3"/>
      <c r="F1778" s="3"/>
      <c r="G1778" s="4"/>
    </row>
    <row r="1779" spans="2:7" s="1" customFormat="1" ht="10.199999999999999" x14ac:dyDescent="0.2">
      <c r="B1779" s="2"/>
      <c r="E1779" s="3"/>
      <c r="F1779" s="3"/>
      <c r="G1779" s="4"/>
    </row>
    <row r="1780" spans="2:7" s="1" customFormat="1" ht="10.199999999999999" x14ac:dyDescent="0.2">
      <c r="B1780" s="2"/>
      <c r="E1780" s="3"/>
      <c r="F1780" s="3"/>
      <c r="G1780" s="4"/>
    </row>
    <row r="1781" spans="2:7" s="1" customFormat="1" ht="10.199999999999999" x14ac:dyDescent="0.2">
      <c r="B1781" s="2"/>
      <c r="E1781" s="3"/>
      <c r="F1781" s="3"/>
      <c r="G1781" s="4"/>
    </row>
    <row r="1782" spans="2:7" s="1" customFormat="1" ht="10.199999999999999" x14ac:dyDescent="0.2">
      <c r="B1782" s="2"/>
      <c r="E1782" s="3"/>
      <c r="F1782" s="3"/>
      <c r="G1782" s="4"/>
    </row>
    <row r="1783" spans="2:7" s="1" customFormat="1" ht="10.199999999999999" x14ac:dyDescent="0.2">
      <c r="B1783" s="2"/>
      <c r="E1783" s="3"/>
      <c r="F1783" s="3"/>
      <c r="G1783" s="4"/>
    </row>
    <row r="1784" spans="2:7" s="1" customFormat="1" ht="10.199999999999999" x14ac:dyDescent="0.2">
      <c r="B1784" s="2"/>
      <c r="E1784" s="3"/>
      <c r="F1784" s="3"/>
      <c r="G1784" s="4"/>
    </row>
    <row r="1785" spans="2:7" s="1" customFormat="1" ht="10.199999999999999" x14ac:dyDescent="0.2">
      <c r="B1785" s="2"/>
      <c r="E1785" s="3"/>
      <c r="F1785" s="3"/>
      <c r="G1785" s="4"/>
    </row>
    <row r="1786" spans="2:7" s="1" customFormat="1" ht="10.199999999999999" x14ac:dyDescent="0.2">
      <c r="B1786" s="2"/>
      <c r="E1786" s="3"/>
      <c r="F1786" s="3"/>
      <c r="G1786" s="4"/>
    </row>
    <row r="1787" spans="2:7" s="1" customFormat="1" ht="10.199999999999999" x14ac:dyDescent="0.2">
      <c r="B1787" s="2"/>
      <c r="E1787" s="3"/>
      <c r="F1787" s="3"/>
      <c r="G1787" s="4"/>
    </row>
    <row r="1788" spans="2:7" s="1" customFormat="1" ht="10.199999999999999" x14ac:dyDescent="0.2">
      <c r="B1788" s="2"/>
      <c r="E1788" s="3"/>
      <c r="F1788" s="3"/>
      <c r="G1788" s="4"/>
    </row>
    <row r="1789" spans="2:7" s="1" customFormat="1" ht="10.199999999999999" x14ac:dyDescent="0.2">
      <c r="B1789" s="2"/>
      <c r="E1789" s="3"/>
      <c r="F1789" s="3"/>
      <c r="G1789" s="4"/>
    </row>
    <row r="1790" spans="2:7" s="1" customFormat="1" ht="10.199999999999999" x14ac:dyDescent="0.2">
      <c r="B1790" s="2"/>
      <c r="E1790" s="3"/>
      <c r="F1790" s="3"/>
      <c r="G1790" s="4"/>
    </row>
    <row r="1791" spans="2:7" s="1" customFormat="1" ht="10.199999999999999" x14ac:dyDescent="0.2">
      <c r="B1791" s="2"/>
      <c r="E1791" s="3"/>
      <c r="F1791" s="3"/>
      <c r="G1791" s="4"/>
    </row>
    <row r="1792" spans="2:7" s="1" customFormat="1" ht="10.199999999999999" x14ac:dyDescent="0.2">
      <c r="B1792" s="2"/>
      <c r="E1792" s="3"/>
      <c r="F1792" s="3"/>
      <c r="G1792" s="4"/>
    </row>
    <row r="1793" spans="2:7" s="1" customFormat="1" ht="10.199999999999999" x14ac:dyDescent="0.2">
      <c r="B1793" s="2"/>
      <c r="E1793" s="3"/>
      <c r="F1793" s="3"/>
      <c r="G1793" s="4"/>
    </row>
    <row r="1794" spans="2:7" s="1" customFormat="1" ht="10.199999999999999" x14ac:dyDescent="0.2">
      <c r="B1794" s="2"/>
      <c r="E1794" s="3"/>
      <c r="F1794" s="3"/>
      <c r="G1794" s="4"/>
    </row>
    <row r="1795" spans="2:7" s="1" customFormat="1" ht="10.199999999999999" x14ac:dyDescent="0.2">
      <c r="B1795" s="2"/>
      <c r="E1795" s="3"/>
      <c r="F1795" s="3"/>
      <c r="G1795" s="4"/>
    </row>
    <row r="1796" spans="2:7" s="1" customFormat="1" ht="10.199999999999999" x14ac:dyDescent="0.2">
      <c r="B1796" s="2"/>
      <c r="E1796" s="3"/>
      <c r="F1796" s="3"/>
      <c r="G1796" s="4"/>
    </row>
    <row r="1797" spans="2:7" s="1" customFormat="1" ht="10.199999999999999" x14ac:dyDescent="0.2">
      <c r="B1797" s="2"/>
      <c r="E1797" s="3"/>
      <c r="F1797" s="3"/>
      <c r="G1797" s="4"/>
    </row>
    <row r="1798" spans="2:7" s="1" customFormat="1" ht="10.199999999999999" x14ac:dyDescent="0.2">
      <c r="B1798" s="2"/>
      <c r="E1798" s="3"/>
      <c r="F1798" s="3"/>
      <c r="G1798" s="4"/>
    </row>
    <row r="1799" spans="2:7" s="1" customFormat="1" ht="10.199999999999999" x14ac:dyDescent="0.2">
      <c r="B1799" s="2"/>
      <c r="E1799" s="3"/>
      <c r="F1799" s="3"/>
      <c r="G1799" s="4"/>
    </row>
    <row r="1800" spans="2:7" s="1" customFormat="1" ht="10.199999999999999" x14ac:dyDescent="0.2">
      <c r="B1800" s="2"/>
      <c r="E1800" s="3"/>
      <c r="F1800" s="3"/>
      <c r="G1800" s="4"/>
    </row>
    <row r="1801" spans="2:7" s="1" customFormat="1" ht="10.199999999999999" x14ac:dyDescent="0.2">
      <c r="B1801" s="2"/>
      <c r="E1801" s="3"/>
      <c r="F1801" s="3"/>
      <c r="G1801" s="4"/>
    </row>
    <row r="1802" spans="2:7" s="1" customFormat="1" ht="10.199999999999999" x14ac:dyDescent="0.2">
      <c r="B1802" s="2"/>
      <c r="E1802" s="3"/>
      <c r="F1802" s="3"/>
      <c r="G1802" s="4"/>
    </row>
    <row r="1803" spans="2:7" s="1" customFormat="1" ht="10.199999999999999" x14ac:dyDescent="0.2">
      <c r="B1803" s="2"/>
      <c r="E1803" s="3"/>
      <c r="F1803" s="3"/>
      <c r="G1803" s="4"/>
    </row>
    <row r="1804" spans="2:7" s="1" customFormat="1" ht="10.199999999999999" x14ac:dyDescent="0.2">
      <c r="B1804" s="2"/>
      <c r="E1804" s="3"/>
      <c r="F1804" s="3"/>
      <c r="G1804" s="4"/>
    </row>
    <row r="1805" spans="2:7" s="1" customFormat="1" ht="10.199999999999999" x14ac:dyDescent="0.2">
      <c r="B1805" s="2"/>
      <c r="E1805" s="3"/>
      <c r="F1805" s="3"/>
      <c r="G1805" s="4"/>
    </row>
    <row r="1806" spans="2:7" s="1" customFormat="1" ht="10.199999999999999" x14ac:dyDescent="0.2">
      <c r="B1806" s="2"/>
      <c r="E1806" s="3"/>
      <c r="F1806" s="3"/>
      <c r="G1806" s="4"/>
    </row>
    <row r="1807" spans="2:7" s="1" customFormat="1" ht="10.199999999999999" x14ac:dyDescent="0.2">
      <c r="B1807" s="2"/>
      <c r="E1807" s="3"/>
      <c r="F1807" s="3"/>
      <c r="G1807" s="4"/>
    </row>
    <row r="1808" spans="2:7" s="1" customFormat="1" ht="10.199999999999999" x14ac:dyDescent="0.2">
      <c r="B1808" s="2"/>
      <c r="E1808" s="3"/>
      <c r="F1808" s="3"/>
      <c r="G1808" s="4"/>
    </row>
    <row r="1809" spans="2:7" s="1" customFormat="1" ht="10.199999999999999" x14ac:dyDescent="0.2">
      <c r="B1809" s="2"/>
      <c r="E1809" s="3"/>
      <c r="F1809" s="3"/>
      <c r="G1809" s="4"/>
    </row>
    <row r="1810" spans="2:7" s="1" customFormat="1" ht="10.199999999999999" x14ac:dyDescent="0.2">
      <c r="B1810" s="2"/>
      <c r="E1810" s="3"/>
      <c r="F1810" s="3"/>
      <c r="G1810" s="4"/>
    </row>
  </sheetData>
  <mergeCells count="4">
    <mergeCell ref="C1:E1"/>
    <mergeCell ref="A2:E2"/>
    <mergeCell ref="D3:E3"/>
    <mergeCell ref="A796:D796"/>
  </mergeCells>
  <pageMargins left="0.25" right="0.25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1965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user2</dc:creator>
  <dc:description/>
  <cp:lastModifiedBy>user_fo</cp:lastModifiedBy>
  <cp:revision>178</cp:revision>
  <cp:lastPrinted>2025-03-31T07:50:57Z</cp:lastPrinted>
  <dcterms:created xsi:type="dcterms:W3CDTF">2018-11-22T09:02:11Z</dcterms:created>
  <dcterms:modified xsi:type="dcterms:W3CDTF">2025-05-30T09:28:30Z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